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Лист1!$A$6:$BR$499</definedName>
    <definedName name="_xlnm.Print_Titles" localSheetId="0">Лист1!$5:$6</definedName>
    <definedName name="_xlnm.Print_Area" localSheetId="0">Лист1!$A$1:$R$502</definedName>
  </definedNames>
  <calcPr calcId="145621" fullPrecision="0"/>
</workbook>
</file>

<file path=xl/calcChain.xml><?xml version="1.0" encoding="utf-8"?>
<calcChain xmlns="http://schemas.openxmlformats.org/spreadsheetml/2006/main">
  <c r="D16" i="1" l="1"/>
  <c r="W12" i="1" l="1"/>
  <c r="W14" i="1"/>
  <c r="W17" i="1"/>
  <c r="W8" i="1" l="1"/>
  <c r="W11" i="1"/>
  <c r="F155" i="1" l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E156" i="1"/>
  <c r="E157" i="1"/>
  <c r="E158" i="1"/>
  <c r="E155" i="1"/>
  <c r="E154" i="1" l="1"/>
  <c r="H169" i="1" l="1"/>
  <c r="D173" i="1"/>
  <c r="D172" i="1"/>
  <c r="D171" i="1"/>
  <c r="D170" i="1"/>
  <c r="I169" i="1"/>
  <c r="G169" i="1"/>
  <c r="F169" i="1"/>
  <c r="E169" i="1"/>
  <c r="D169" i="1" l="1"/>
  <c r="E463" i="1"/>
  <c r="G176" i="1" l="1"/>
  <c r="E177" i="1"/>
  <c r="F177" i="1"/>
  <c r="D180" i="1"/>
  <c r="D181" i="1"/>
  <c r="D182" i="1"/>
  <c r="D183" i="1"/>
  <c r="J44" i="1" l="1"/>
  <c r="K44" i="1"/>
  <c r="L44" i="1"/>
  <c r="M44" i="1"/>
  <c r="N44" i="1"/>
  <c r="O44" i="1"/>
  <c r="P44" i="1"/>
  <c r="Q44" i="1"/>
  <c r="R44" i="1"/>
  <c r="J39" i="1"/>
  <c r="K39" i="1"/>
  <c r="L39" i="1"/>
  <c r="M39" i="1"/>
  <c r="N39" i="1"/>
  <c r="O39" i="1"/>
  <c r="P39" i="1"/>
  <c r="Q39" i="1"/>
  <c r="R39" i="1"/>
  <c r="G39" i="1"/>
  <c r="H39" i="1"/>
  <c r="I39" i="1"/>
  <c r="F23" i="1"/>
  <c r="G23" i="1"/>
  <c r="H23" i="1"/>
  <c r="I23" i="1"/>
  <c r="D27" i="1"/>
  <c r="F256" i="1" l="1"/>
  <c r="G256" i="1"/>
  <c r="H256" i="1"/>
  <c r="I256" i="1"/>
  <c r="F257" i="1"/>
  <c r="G257" i="1"/>
  <c r="H257" i="1"/>
  <c r="I257" i="1"/>
  <c r="F258" i="1"/>
  <c r="G258" i="1"/>
  <c r="H258" i="1"/>
  <c r="I258" i="1"/>
  <c r="F259" i="1"/>
  <c r="G259" i="1"/>
  <c r="H259" i="1"/>
  <c r="I259" i="1"/>
  <c r="E257" i="1"/>
  <c r="E258" i="1"/>
  <c r="E259" i="1"/>
  <c r="E256" i="1"/>
  <c r="D369" i="1" l="1"/>
  <c r="D368" i="1"/>
  <c r="D367" i="1"/>
  <c r="D366" i="1"/>
  <c r="I365" i="1"/>
  <c r="H365" i="1"/>
  <c r="G365" i="1"/>
  <c r="F365" i="1"/>
  <c r="E365" i="1"/>
  <c r="I364" i="1"/>
  <c r="H364" i="1"/>
  <c r="G364" i="1"/>
  <c r="F364" i="1"/>
  <c r="E364" i="1"/>
  <c r="I363" i="1"/>
  <c r="H363" i="1"/>
  <c r="N223" i="1" s="1"/>
  <c r="G363" i="1"/>
  <c r="M223" i="1" s="1"/>
  <c r="F363" i="1"/>
  <c r="L223" i="1" s="1"/>
  <c r="E363" i="1"/>
  <c r="K223" i="1" s="1"/>
  <c r="I362" i="1"/>
  <c r="H362" i="1"/>
  <c r="G362" i="1"/>
  <c r="F362" i="1"/>
  <c r="E362" i="1"/>
  <c r="I361" i="1"/>
  <c r="H361" i="1"/>
  <c r="G361" i="1"/>
  <c r="F361" i="1"/>
  <c r="E361" i="1"/>
  <c r="O223" i="1" l="1"/>
  <c r="G360" i="1"/>
  <c r="D364" i="1"/>
  <c r="H360" i="1"/>
  <c r="E360" i="1"/>
  <c r="I360" i="1"/>
  <c r="D362" i="1"/>
  <c r="F360" i="1"/>
  <c r="D361" i="1"/>
  <c r="D363" i="1"/>
  <c r="D365" i="1"/>
  <c r="N16" i="1"/>
  <c r="D360" i="1" l="1"/>
  <c r="E64" i="1"/>
  <c r="E305" i="1" l="1"/>
  <c r="F37" i="1" l="1"/>
  <c r="G37" i="1"/>
  <c r="H37" i="1"/>
  <c r="I37" i="1"/>
  <c r="F36" i="1"/>
  <c r="G36" i="1"/>
  <c r="H36" i="1"/>
  <c r="I36" i="1"/>
  <c r="E36" i="1"/>
  <c r="E37" i="1"/>
  <c r="E38" i="1"/>
  <c r="F35" i="1"/>
  <c r="G35" i="1"/>
  <c r="H35" i="1"/>
  <c r="I35" i="1"/>
  <c r="E35" i="1"/>
  <c r="F149" i="1"/>
  <c r="G149" i="1"/>
  <c r="H149" i="1"/>
  <c r="I149" i="1"/>
  <c r="E149" i="1"/>
  <c r="F144" i="1"/>
  <c r="G144" i="1"/>
  <c r="H144" i="1"/>
  <c r="I144" i="1"/>
  <c r="E144" i="1"/>
  <c r="D145" i="1"/>
  <c r="D146" i="1"/>
  <c r="D147" i="1"/>
  <c r="D148" i="1"/>
  <c r="D150" i="1"/>
  <c r="D151" i="1"/>
  <c r="D152" i="1"/>
  <c r="D153" i="1"/>
  <c r="D149" i="1" l="1"/>
  <c r="D144" i="1"/>
  <c r="F164" i="1"/>
  <c r="G164" i="1"/>
  <c r="H164" i="1"/>
  <c r="I164" i="1"/>
  <c r="E164" i="1"/>
  <c r="D165" i="1"/>
  <c r="D166" i="1"/>
  <c r="D167" i="1"/>
  <c r="D168" i="1"/>
  <c r="D164" i="1" l="1"/>
  <c r="F38" i="1" l="1"/>
  <c r="G38" i="1"/>
  <c r="H38" i="1"/>
  <c r="I38" i="1"/>
  <c r="F139" i="1"/>
  <c r="G139" i="1"/>
  <c r="H139" i="1"/>
  <c r="I139" i="1"/>
  <c r="E139" i="1"/>
  <c r="D140" i="1"/>
  <c r="D141" i="1"/>
  <c r="D142" i="1"/>
  <c r="D143" i="1"/>
  <c r="D139" i="1" l="1"/>
  <c r="L222" i="1" l="1"/>
  <c r="M222" i="1"/>
  <c r="N222" i="1"/>
  <c r="O222" i="1"/>
  <c r="K222" i="1"/>
  <c r="L16" i="1"/>
  <c r="M16" i="1"/>
  <c r="O16" i="1"/>
  <c r="K16" i="1"/>
  <c r="F330" i="1" l="1"/>
  <c r="G330" i="1"/>
  <c r="H330" i="1"/>
  <c r="I330" i="1"/>
  <c r="F203" i="1" l="1"/>
  <c r="G203" i="1"/>
  <c r="H203" i="1"/>
  <c r="I203" i="1"/>
  <c r="E203" i="1"/>
  <c r="F187" i="1" l="1"/>
  <c r="G187" i="1"/>
  <c r="H187" i="1"/>
  <c r="I187" i="1"/>
  <c r="E186" i="1"/>
  <c r="E187" i="1"/>
  <c r="E188" i="1"/>
  <c r="F185" i="1"/>
  <c r="G185" i="1"/>
  <c r="H185" i="1"/>
  <c r="I185" i="1"/>
  <c r="E185" i="1"/>
  <c r="E450" i="1"/>
  <c r="F450" i="1"/>
  <c r="G450" i="1"/>
  <c r="H450" i="1"/>
  <c r="I450" i="1"/>
  <c r="F439" i="1"/>
  <c r="F434" i="1" s="1"/>
  <c r="G439" i="1"/>
  <c r="G434" i="1" s="1"/>
  <c r="H439" i="1"/>
  <c r="H434" i="1" s="1"/>
  <c r="I439" i="1"/>
  <c r="F438" i="1"/>
  <c r="F433" i="1" s="1"/>
  <c r="G438" i="1"/>
  <c r="G433" i="1" s="1"/>
  <c r="H438" i="1"/>
  <c r="H433" i="1" s="1"/>
  <c r="I438" i="1"/>
  <c r="F437" i="1"/>
  <c r="F432" i="1" s="1"/>
  <c r="G437" i="1"/>
  <c r="G432" i="1" s="1"/>
  <c r="H437" i="1"/>
  <c r="H432" i="1" s="1"/>
  <c r="I437" i="1"/>
  <c r="F436" i="1"/>
  <c r="F431" i="1" s="1"/>
  <c r="G436" i="1"/>
  <c r="G431" i="1" s="1"/>
  <c r="H436" i="1"/>
  <c r="H431" i="1" s="1"/>
  <c r="I436" i="1"/>
  <c r="E437" i="1"/>
  <c r="E432" i="1" s="1"/>
  <c r="E438" i="1"/>
  <c r="E433" i="1" s="1"/>
  <c r="E439" i="1"/>
  <c r="E434" i="1" s="1"/>
  <c r="E436" i="1"/>
  <c r="E431" i="1" s="1"/>
  <c r="E194" i="1"/>
  <c r="F194" i="1"/>
  <c r="G194" i="1"/>
  <c r="H194" i="1"/>
  <c r="I194" i="1"/>
  <c r="D195" i="1"/>
  <c r="D196" i="1"/>
  <c r="D197" i="1"/>
  <c r="D198" i="1"/>
  <c r="L15" i="1"/>
  <c r="M15" i="1"/>
  <c r="N15" i="1"/>
  <c r="O15" i="1"/>
  <c r="K15" i="1"/>
  <c r="F394" i="1"/>
  <c r="G394" i="1"/>
  <c r="H394" i="1"/>
  <c r="I394" i="1"/>
  <c r="F393" i="1"/>
  <c r="G393" i="1"/>
  <c r="H393" i="1"/>
  <c r="I393" i="1"/>
  <c r="F392" i="1"/>
  <c r="G392" i="1"/>
  <c r="H392" i="1"/>
  <c r="I392" i="1"/>
  <c r="E392" i="1"/>
  <c r="E393" i="1"/>
  <c r="E394" i="1"/>
  <c r="F391" i="1"/>
  <c r="G391" i="1"/>
  <c r="H391" i="1"/>
  <c r="I391" i="1"/>
  <c r="E391" i="1"/>
  <c r="D451" i="1"/>
  <c r="D452" i="1"/>
  <c r="D453" i="1"/>
  <c r="D454" i="1"/>
  <c r="I432" i="1" l="1"/>
  <c r="I434" i="1"/>
  <c r="I433" i="1"/>
  <c r="I431" i="1"/>
  <c r="D194" i="1"/>
  <c r="D450" i="1"/>
  <c r="E445" i="1"/>
  <c r="F445" i="1"/>
  <c r="G445" i="1"/>
  <c r="H445" i="1"/>
  <c r="I445" i="1"/>
  <c r="E440" i="1"/>
  <c r="F440" i="1"/>
  <c r="G440" i="1"/>
  <c r="H440" i="1"/>
  <c r="I440" i="1"/>
  <c r="D441" i="1"/>
  <c r="D442" i="1"/>
  <c r="D443" i="1"/>
  <c r="D444" i="1"/>
  <c r="D440" i="1" l="1"/>
  <c r="E314" i="1" l="1"/>
  <c r="E254" i="1" s="1"/>
  <c r="F314" i="1"/>
  <c r="F254" i="1" s="1"/>
  <c r="G314" i="1"/>
  <c r="G254" i="1" s="1"/>
  <c r="H314" i="1"/>
  <c r="H254" i="1" s="1"/>
  <c r="I314" i="1"/>
  <c r="E313" i="1"/>
  <c r="F313" i="1"/>
  <c r="F253" i="1" s="1"/>
  <c r="G313" i="1"/>
  <c r="G253" i="1" s="1"/>
  <c r="H313" i="1"/>
  <c r="H253" i="1" s="1"/>
  <c r="I313" i="1"/>
  <c r="E312" i="1"/>
  <c r="E252" i="1" s="1"/>
  <c r="F312" i="1"/>
  <c r="F252" i="1" s="1"/>
  <c r="G312" i="1"/>
  <c r="G252" i="1" s="1"/>
  <c r="H312" i="1"/>
  <c r="H252" i="1" s="1"/>
  <c r="I312" i="1"/>
  <c r="E311" i="1"/>
  <c r="E251" i="1" s="1"/>
  <c r="F311" i="1"/>
  <c r="F251" i="1" s="1"/>
  <c r="G311" i="1"/>
  <c r="G251" i="1" s="1"/>
  <c r="H311" i="1"/>
  <c r="H251" i="1" s="1"/>
  <c r="I311" i="1"/>
  <c r="E355" i="1"/>
  <c r="F355" i="1"/>
  <c r="G355" i="1"/>
  <c r="H355" i="1"/>
  <c r="I355" i="1"/>
  <c r="D356" i="1"/>
  <c r="D357" i="1"/>
  <c r="D358" i="1"/>
  <c r="D359" i="1"/>
  <c r="E134" i="1"/>
  <c r="F134" i="1"/>
  <c r="G134" i="1"/>
  <c r="H134" i="1"/>
  <c r="I134" i="1"/>
  <c r="D135" i="1"/>
  <c r="D136" i="1"/>
  <c r="D137" i="1"/>
  <c r="D138" i="1"/>
  <c r="I253" i="1" l="1"/>
  <c r="I254" i="1"/>
  <c r="I252" i="1"/>
  <c r="I251" i="1"/>
  <c r="G250" i="1"/>
  <c r="E253" i="1"/>
  <c r="E250" i="1" s="1"/>
  <c r="K221" i="1"/>
  <c r="L221" i="1"/>
  <c r="M221" i="1"/>
  <c r="O221" i="1"/>
  <c r="N221" i="1"/>
  <c r="D355" i="1"/>
  <c r="D134" i="1"/>
  <c r="E129" i="1" l="1"/>
  <c r="F129" i="1"/>
  <c r="G129" i="1"/>
  <c r="H129" i="1"/>
  <c r="I129" i="1"/>
  <c r="E124" i="1"/>
  <c r="F124" i="1"/>
  <c r="G124" i="1"/>
  <c r="H124" i="1"/>
  <c r="I124" i="1"/>
  <c r="D125" i="1"/>
  <c r="D126" i="1"/>
  <c r="D127" i="1"/>
  <c r="D128" i="1"/>
  <c r="D130" i="1"/>
  <c r="D131" i="1"/>
  <c r="D132" i="1"/>
  <c r="D133" i="1"/>
  <c r="D129" i="1" l="1"/>
  <c r="D124" i="1"/>
  <c r="E32" i="1"/>
  <c r="F32" i="1"/>
  <c r="G32" i="1"/>
  <c r="H32" i="1"/>
  <c r="I32" i="1"/>
  <c r="E31" i="1"/>
  <c r="F31" i="1"/>
  <c r="G31" i="1"/>
  <c r="H31" i="1"/>
  <c r="I31" i="1"/>
  <c r="E30" i="1"/>
  <c r="F30" i="1"/>
  <c r="G30" i="1"/>
  <c r="H30" i="1"/>
  <c r="I30" i="1"/>
  <c r="F188" i="1" l="1"/>
  <c r="G188" i="1"/>
  <c r="H188" i="1"/>
  <c r="I188" i="1"/>
  <c r="F186" i="1"/>
  <c r="G186" i="1"/>
  <c r="H186" i="1"/>
  <c r="I186" i="1"/>
  <c r="E119" i="1" l="1"/>
  <c r="F119" i="1"/>
  <c r="G119" i="1"/>
  <c r="H119" i="1"/>
  <c r="I119" i="1"/>
  <c r="D120" i="1"/>
  <c r="D121" i="1"/>
  <c r="D122" i="1"/>
  <c r="D123" i="1"/>
  <c r="D119" i="1" l="1"/>
  <c r="E189" i="1" l="1"/>
  <c r="F189" i="1"/>
  <c r="G189" i="1"/>
  <c r="H189" i="1"/>
  <c r="I189" i="1"/>
  <c r="E372" i="1" l="1"/>
  <c r="E373" i="1"/>
  <c r="E374" i="1"/>
  <c r="E22" i="1"/>
  <c r="E260" i="1" l="1"/>
  <c r="E159" i="1" l="1"/>
  <c r="F159" i="1"/>
  <c r="G159" i="1"/>
  <c r="H159" i="1"/>
  <c r="I159" i="1"/>
  <c r="D160" i="1"/>
  <c r="D161" i="1"/>
  <c r="D162" i="1"/>
  <c r="D163" i="1"/>
  <c r="D159" i="1" l="1"/>
  <c r="E481" i="1"/>
  <c r="F481" i="1"/>
  <c r="G481" i="1"/>
  <c r="H481" i="1"/>
  <c r="I481" i="1"/>
  <c r="E482" i="1"/>
  <c r="F482" i="1"/>
  <c r="G482" i="1"/>
  <c r="H482" i="1"/>
  <c r="I482" i="1"/>
  <c r="E483" i="1"/>
  <c r="F483" i="1"/>
  <c r="G483" i="1"/>
  <c r="H483" i="1"/>
  <c r="I483" i="1"/>
  <c r="E484" i="1"/>
  <c r="F484" i="1"/>
  <c r="G484" i="1"/>
  <c r="H484" i="1"/>
  <c r="I484" i="1"/>
  <c r="E461" i="1"/>
  <c r="F461" i="1"/>
  <c r="G461" i="1"/>
  <c r="H461" i="1"/>
  <c r="I461" i="1"/>
  <c r="E462" i="1"/>
  <c r="F462" i="1"/>
  <c r="G462" i="1"/>
  <c r="H462" i="1"/>
  <c r="I462" i="1"/>
  <c r="F463" i="1"/>
  <c r="G463" i="1"/>
  <c r="H463" i="1"/>
  <c r="I463" i="1"/>
  <c r="E464" i="1"/>
  <c r="F464" i="1"/>
  <c r="G464" i="1"/>
  <c r="H464" i="1"/>
  <c r="I464" i="1"/>
  <c r="E226" i="1"/>
  <c r="F226" i="1"/>
  <c r="G226" i="1"/>
  <c r="H226" i="1"/>
  <c r="I226" i="1"/>
  <c r="E227" i="1"/>
  <c r="F227" i="1"/>
  <c r="G227" i="1"/>
  <c r="H227" i="1"/>
  <c r="I227" i="1"/>
  <c r="E228" i="1"/>
  <c r="F228" i="1"/>
  <c r="G228" i="1"/>
  <c r="H228" i="1"/>
  <c r="I228" i="1"/>
  <c r="E229" i="1"/>
  <c r="F229" i="1"/>
  <c r="G229" i="1"/>
  <c r="H229" i="1"/>
  <c r="I229" i="1"/>
  <c r="E200" i="1"/>
  <c r="F200" i="1"/>
  <c r="G200" i="1"/>
  <c r="H200" i="1"/>
  <c r="I200" i="1"/>
  <c r="E201" i="1"/>
  <c r="F201" i="1"/>
  <c r="G201" i="1"/>
  <c r="H201" i="1"/>
  <c r="I201" i="1"/>
  <c r="E202" i="1"/>
  <c r="F202" i="1"/>
  <c r="G202" i="1"/>
  <c r="H202" i="1"/>
  <c r="I202" i="1"/>
  <c r="I33" i="1"/>
  <c r="H33" i="1"/>
  <c r="G33" i="1"/>
  <c r="F33" i="1"/>
  <c r="E33" i="1"/>
  <c r="E330" i="1" l="1"/>
  <c r="D331" i="1"/>
  <c r="D332" i="1"/>
  <c r="D333" i="1"/>
  <c r="D334" i="1"/>
  <c r="D330" i="1" l="1"/>
  <c r="D445" i="1" l="1"/>
  <c r="D446" i="1"/>
  <c r="D447" i="1"/>
  <c r="D448" i="1"/>
  <c r="D449" i="1"/>
  <c r="E455" i="1" l="1"/>
  <c r="F455" i="1"/>
  <c r="G455" i="1"/>
  <c r="H455" i="1"/>
  <c r="I455" i="1"/>
  <c r="D456" i="1"/>
  <c r="D457" i="1"/>
  <c r="D458" i="1"/>
  <c r="D459" i="1"/>
  <c r="D455" i="1" l="1"/>
  <c r="F305" i="1" l="1"/>
  <c r="G305" i="1"/>
  <c r="H305" i="1"/>
  <c r="I305" i="1"/>
  <c r="D306" i="1"/>
  <c r="D307" i="1"/>
  <c r="D308" i="1"/>
  <c r="D309" i="1"/>
  <c r="D305" i="1" l="1"/>
  <c r="D431" i="1" l="1"/>
  <c r="E383" i="1" l="1"/>
  <c r="F383" i="1"/>
  <c r="G383" i="1"/>
  <c r="H383" i="1"/>
  <c r="I383" i="1"/>
  <c r="E435" i="1"/>
  <c r="F435" i="1"/>
  <c r="G435" i="1"/>
  <c r="H435" i="1"/>
  <c r="I435" i="1"/>
  <c r="D436" i="1"/>
  <c r="D437" i="1"/>
  <c r="D438" i="1"/>
  <c r="D439" i="1"/>
  <c r="E222" i="1" l="1"/>
  <c r="K220" i="1"/>
  <c r="K224" i="1" s="1"/>
  <c r="H430" i="1"/>
  <c r="I430" i="1"/>
  <c r="E430" i="1"/>
  <c r="D434" i="1"/>
  <c r="G430" i="1"/>
  <c r="D433" i="1"/>
  <c r="F430" i="1"/>
  <c r="D432" i="1"/>
  <c r="D435" i="1"/>
  <c r="K225" i="1" l="1"/>
  <c r="D430" i="1"/>
  <c r="E350" i="1" l="1"/>
  <c r="F350" i="1"/>
  <c r="G350" i="1"/>
  <c r="H350" i="1"/>
  <c r="I350" i="1"/>
  <c r="D351" i="1"/>
  <c r="D352" i="1"/>
  <c r="D353" i="1"/>
  <c r="D354" i="1"/>
  <c r="D350" i="1" l="1"/>
  <c r="E340" i="1"/>
  <c r="F340" i="1"/>
  <c r="G340" i="1"/>
  <c r="H340" i="1"/>
  <c r="I340" i="1"/>
  <c r="D341" i="1"/>
  <c r="D342" i="1"/>
  <c r="D343" i="1"/>
  <c r="D344" i="1"/>
  <c r="E325" i="1"/>
  <c r="F325" i="1"/>
  <c r="G325" i="1"/>
  <c r="H325" i="1"/>
  <c r="I325" i="1"/>
  <c r="D326" i="1"/>
  <c r="D327" i="1"/>
  <c r="D328" i="1"/>
  <c r="D329" i="1"/>
  <c r="E320" i="1"/>
  <c r="F320" i="1"/>
  <c r="G320" i="1"/>
  <c r="H320" i="1"/>
  <c r="I320" i="1"/>
  <c r="D321" i="1"/>
  <c r="D322" i="1"/>
  <c r="D323" i="1"/>
  <c r="D324" i="1"/>
  <c r="E315" i="1"/>
  <c r="F315" i="1"/>
  <c r="G315" i="1"/>
  <c r="H315" i="1"/>
  <c r="I315" i="1"/>
  <c r="D316" i="1"/>
  <c r="D317" i="1"/>
  <c r="D318" i="1"/>
  <c r="D319" i="1"/>
  <c r="F260" i="1"/>
  <c r="G260" i="1"/>
  <c r="H260" i="1"/>
  <c r="I260" i="1"/>
  <c r="D261" i="1"/>
  <c r="D262" i="1"/>
  <c r="D263" i="1"/>
  <c r="D264" i="1"/>
  <c r="E59" i="1"/>
  <c r="F59" i="1"/>
  <c r="G59" i="1"/>
  <c r="H59" i="1"/>
  <c r="I59" i="1"/>
  <c r="D60" i="1"/>
  <c r="D61" i="1"/>
  <c r="D62" i="1"/>
  <c r="D63" i="1"/>
  <c r="F114" i="1"/>
  <c r="G114" i="1"/>
  <c r="H114" i="1"/>
  <c r="I114" i="1"/>
  <c r="D115" i="1"/>
  <c r="D116" i="1"/>
  <c r="D118" i="1"/>
  <c r="F64" i="1"/>
  <c r="G64" i="1"/>
  <c r="H64" i="1"/>
  <c r="I64" i="1"/>
  <c r="D65" i="1"/>
  <c r="D66" i="1"/>
  <c r="D67" i="1"/>
  <c r="D68" i="1"/>
  <c r="D340" i="1" l="1"/>
  <c r="D325" i="1"/>
  <c r="D320" i="1"/>
  <c r="D315" i="1"/>
  <c r="D59" i="1"/>
  <c r="D64" i="1"/>
  <c r="F154" i="1" l="1"/>
  <c r="G154" i="1"/>
  <c r="H154" i="1"/>
  <c r="I154" i="1"/>
  <c r="D155" i="1"/>
  <c r="D156" i="1"/>
  <c r="D157" i="1"/>
  <c r="D158" i="1"/>
  <c r="D154" i="1" l="1"/>
  <c r="D56" i="1"/>
  <c r="D57" i="1"/>
  <c r="E20" i="1" l="1"/>
  <c r="F20" i="1"/>
  <c r="G20" i="1"/>
  <c r="H20" i="1"/>
  <c r="I20" i="1"/>
  <c r="E21" i="1"/>
  <c r="F21" i="1"/>
  <c r="G21" i="1"/>
  <c r="H21" i="1"/>
  <c r="I21" i="1"/>
  <c r="F22" i="1"/>
  <c r="G22" i="1"/>
  <c r="H22" i="1"/>
  <c r="I22" i="1"/>
  <c r="E23" i="1"/>
  <c r="F374" i="1" l="1"/>
  <c r="G374" i="1"/>
  <c r="H374" i="1"/>
  <c r="I374" i="1"/>
  <c r="F373" i="1"/>
  <c r="G373" i="1"/>
  <c r="H373" i="1"/>
  <c r="I373" i="1"/>
  <c r="F372" i="1"/>
  <c r="G372" i="1"/>
  <c r="H372" i="1"/>
  <c r="I372" i="1"/>
  <c r="F371" i="1"/>
  <c r="G371" i="1"/>
  <c r="H371" i="1"/>
  <c r="I371" i="1"/>
  <c r="E371" i="1"/>
  <c r="G222" i="1" l="1"/>
  <c r="M220" i="1"/>
  <c r="M224" i="1" s="1"/>
  <c r="I222" i="1"/>
  <c r="O220" i="1"/>
  <c r="O224" i="1" s="1"/>
  <c r="H222" i="1"/>
  <c r="N220" i="1"/>
  <c r="N224" i="1" s="1"/>
  <c r="F222" i="1"/>
  <c r="L220" i="1"/>
  <c r="L224" i="1" s="1"/>
  <c r="E178" i="1"/>
  <c r="E17" i="1" s="1"/>
  <c r="F178" i="1"/>
  <c r="G178" i="1"/>
  <c r="H178" i="1"/>
  <c r="I178" i="1"/>
  <c r="K14" i="1"/>
  <c r="K17" i="1" s="1"/>
  <c r="L14" i="1"/>
  <c r="L17" i="1" s="1"/>
  <c r="G177" i="1"/>
  <c r="M14" i="1" s="1"/>
  <c r="M17" i="1" s="1"/>
  <c r="H177" i="1"/>
  <c r="N14" i="1" s="1"/>
  <c r="N17" i="1" s="1"/>
  <c r="I177" i="1"/>
  <c r="E176" i="1"/>
  <c r="F176" i="1"/>
  <c r="H176" i="1"/>
  <c r="I176" i="1"/>
  <c r="I175" i="1"/>
  <c r="E175" i="1"/>
  <c r="F175" i="1"/>
  <c r="G175" i="1"/>
  <c r="H175" i="1"/>
  <c r="O14" i="1" l="1"/>
  <c r="O17" i="1" s="1"/>
  <c r="N225" i="1"/>
  <c r="O225" i="1"/>
  <c r="L225" i="1"/>
  <c r="M225" i="1"/>
  <c r="D222" i="1"/>
  <c r="E109" i="1"/>
  <c r="F109" i="1"/>
  <c r="G109" i="1"/>
  <c r="H109" i="1"/>
  <c r="I109" i="1"/>
  <c r="D110" i="1"/>
  <c r="D111" i="1"/>
  <c r="D112" i="1"/>
  <c r="D113" i="1"/>
  <c r="D109" i="1" l="1"/>
  <c r="E345" i="1" l="1"/>
  <c r="F345" i="1"/>
  <c r="G345" i="1"/>
  <c r="H345" i="1"/>
  <c r="I345" i="1"/>
  <c r="D345" i="1" l="1"/>
  <c r="D346" i="1"/>
  <c r="D347" i="1"/>
  <c r="D348" i="1"/>
  <c r="D349" i="1"/>
  <c r="E300" i="1" l="1"/>
  <c r="F300" i="1"/>
  <c r="G300" i="1"/>
  <c r="H300" i="1"/>
  <c r="I300" i="1"/>
  <c r="F295" i="1"/>
  <c r="G295" i="1"/>
  <c r="H295" i="1"/>
  <c r="I295" i="1"/>
  <c r="E290" i="1"/>
  <c r="F290" i="1"/>
  <c r="G290" i="1"/>
  <c r="H290" i="1"/>
  <c r="I290" i="1"/>
  <c r="E285" i="1"/>
  <c r="F285" i="1"/>
  <c r="G285" i="1"/>
  <c r="H285" i="1"/>
  <c r="I285" i="1"/>
  <c r="E280" i="1"/>
  <c r="F280" i="1"/>
  <c r="G280" i="1"/>
  <c r="H280" i="1"/>
  <c r="I280" i="1"/>
  <c r="E275" i="1"/>
  <c r="F275" i="1"/>
  <c r="G275" i="1"/>
  <c r="H275" i="1"/>
  <c r="I275" i="1"/>
  <c r="D276" i="1"/>
  <c r="D277" i="1"/>
  <c r="D278" i="1"/>
  <c r="D279" i="1"/>
  <c r="D281" i="1"/>
  <c r="D282" i="1"/>
  <c r="D283" i="1"/>
  <c r="D284" i="1"/>
  <c r="D286" i="1"/>
  <c r="D287" i="1"/>
  <c r="D288" i="1"/>
  <c r="D289" i="1"/>
  <c r="D291" i="1"/>
  <c r="D292" i="1"/>
  <c r="D293" i="1"/>
  <c r="D294" i="1"/>
  <c r="D296" i="1"/>
  <c r="D297" i="1"/>
  <c r="D299" i="1"/>
  <c r="D301" i="1"/>
  <c r="D302" i="1"/>
  <c r="D303" i="1"/>
  <c r="D304" i="1"/>
  <c r="E104" i="1"/>
  <c r="F104" i="1"/>
  <c r="G104" i="1"/>
  <c r="H104" i="1"/>
  <c r="I104" i="1"/>
  <c r="E99" i="1"/>
  <c r="F99" i="1"/>
  <c r="G99" i="1"/>
  <c r="H99" i="1"/>
  <c r="I99" i="1"/>
  <c r="E94" i="1"/>
  <c r="F94" i="1"/>
  <c r="G94" i="1"/>
  <c r="H94" i="1"/>
  <c r="I94" i="1"/>
  <c r="E89" i="1"/>
  <c r="F89" i="1"/>
  <c r="G89" i="1"/>
  <c r="H89" i="1"/>
  <c r="I89" i="1"/>
  <c r="E84" i="1"/>
  <c r="F84" i="1"/>
  <c r="G84" i="1"/>
  <c r="H84" i="1"/>
  <c r="I84" i="1"/>
  <c r="E79" i="1"/>
  <c r="F79" i="1"/>
  <c r="G79" i="1"/>
  <c r="H79" i="1"/>
  <c r="I79" i="1"/>
  <c r="E74" i="1"/>
  <c r="F74" i="1"/>
  <c r="G74" i="1"/>
  <c r="H74" i="1"/>
  <c r="I74" i="1"/>
  <c r="D75" i="1"/>
  <c r="D76" i="1"/>
  <c r="D77" i="1"/>
  <c r="D78" i="1"/>
  <c r="D80" i="1"/>
  <c r="D81" i="1"/>
  <c r="D82" i="1"/>
  <c r="D83" i="1"/>
  <c r="D85" i="1"/>
  <c r="D86" i="1"/>
  <c r="D87" i="1"/>
  <c r="D88" i="1"/>
  <c r="D90" i="1"/>
  <c r="D91" i="1"/>
  <c r="D92" i="1"/>
  <c r="D93" i="1"/>
  <c r="D95" i="1"/>
  <c r="D96" i="1"/>
  <c r="D97" i="1"/>
  <c r="D98" i="1"/>
  <c r="D100" i="1"/>
  <c r="D101" i="1"/>
  <c r="D102" i="1"/>
  <c r="D103" i="1"/>
  <c r="D105" i="1"/>
  <c r="D106" i="1"/>
  <c r="D107" i="1"/>
  <c r="D108" i="1"/>
  <c r="D300" i="1" l="1"/>
  <c r="D275" i="1"/>
  <c r="D285" i="1"/>
  <c r="D290" i="1"/>
  <c r="D280" i="1"/>
  <c r="D99" i="1"/>
  <c r="D79" i="1"/>
  <c r="D89" i="1"/>
  <c r="D94" i="1"/>
  <c r="D104" i="1"/>
  <c r="D74" i="1"/>
  <c r="D84" i="1"/>
  <c r="E384" i="1" l="1"/>
  <c r="E223" i="1" s="1"/>
  <c r="F384" i="1"/>
  <c r="F223" i="1" s="1"/>
  <c r="G384" i="1"/>
  <c r="G223" i="1" s="1"/>
  <c r="H384" i="1"/>
  <c r="H223" i="1" s="1"/>
  <c r="I384" i="1"/>
  <c r="E382" i="1"/>
  <c r="E221" i="1" s="1"/>
  <c r="F382" i="1"/>
  <c r="F221" i="1" s="1"/>
  <c r="G382" i="1"/>
  <c r="G221" i="1" s="1"/>
  <c r="H382" i="1"/>
  <c r="H221" i="1" s="1"/>
  <c r="I382" i="1"/>
  <c r="E381" i="1"/>
  <c r="E220" i="1" s="1"/>
  <c r="F381" i="1"/>
  <c r="F220" i="1" s="1"/>
  <c r="G381" i="1"/>
  <c r="G220" i="1" s="1"/>
  <c r="H381" i="1"/>
  <c r="H220" i="1" s="1"/>
  <c r="I381" i="1"/>
  <c r="I223" i="1" l="1"/>
  <c r="I221" i="1"/>
  <c r="I220" i="1"/>
  <c r="E219" i="1"/>
  <c r="E11" i="1"/>
  <c r="F17" i="1"/>
  <c r="F11" i="1" s="1"/>
  <c r="G17" i="1"/>
  <c r="G11" i="1" s="1"/>
  <c r="H17" i="1"/>
  <c r="H11" i="1" s="1"/>
  <c r="I17" i="1"/>
  <c r="E16" i="1"/>
  <c r="K18" i="1" s="1"/>
  <c r="K19" i="1" s="1"/>
  <c r="F16" i="1"/>
  <c r="L18" i="1" s="1"/>
  <c r="L19" i="1" s="1"/>
  <c r="G16" i="1"/>
  <c r="M18" i="1" s="1"/>
  <c r="M19" i="1" s="1"/>
  <c r="H16" i="1"/>
  <c r="N18" i="1" s="1"/>
  <c r="N19" i="1" s="1"/>
  <c r="I16" i="1"/>
  <c r="E15" i="1"/>
  <c r="E9" i="1" s="1"/>
  <c r="F15" i="1"/>
  <c r="F9" i="1" s="1"/>
  <c r="G15" i="1"/>
  <c r="G9" i="1" s="1"/>
  <c r="H15" i="1"/>
  <c r="H9" i="1" s="1"/>
  <c r="I15" i="1"/>
  <c r="E14" i="1"/>
  <c r="E8" i="1" s="1"/>
  <c r="F14" i="1"/>
  <c r="F8" i="1" s="1"/>
  <c r="G14" i="1"/>
  <c r="G8" i="1" s="1"/>
  <c r="H14" i="1"/>
  <c r="H8" i="1" s="1"/>
  <c r="I14" i="1"/>
  <c r="O18" i="1" l="1"/>
  <c r="O19" i="1" s="1"/>
  <c r="I9" i="1"/>
  <c r="D9" i="1" s="1"/>
  <c r="W9" i="1" s="1"/>
  <c r="I8" i="1"/>
  <c r="I11" i="1"/>
  <c r="H10" i="1"/>
  <c r="H7" i="1" s="1"/>
  <c r="G10" i="1"/>
  <c r="G7" i="1" s="1"/>
  <c r="F10" i="1"/>
  <c r="F7" i="1" s="1"/>
  <c r="I10" i="1"/>
  <c r="E10" i="1"/>
  <c r="E7" i="1" s="1"/>
  <c r="I7" i="1" l="1"/>
  <c r="D7" i="1"/>
  <c r="W7" i="1" s="1"/>
  <c r="G29" i="1"/>
  <c r="H29" i="1"/>
  <c r="E29" i="1"/>
  <c r="F29" i="1"/>
  <c r="I29" i="1"/>
  <c r="D14" i="1" l="1"/>
  <c r="E495" i="1"/>
  <c r="F495" i="1"/>
  <c r="G495" i="1"/>
  <c r="H495" i="1"/>
  <c r="I495" i="1"/>
  <c r="E490" i="1"/>
  <c r="F490" i="1"/>
  <c r="G490" i="1"/>
  <c r="H490" i="1"/>
  <c r="I490" i="1"/>
  <c r="E485" i="1"/>
  <c r="F485" i="1"/>
  <c r="G485" i="1"/>
  <c r="H485" i="1"/>
  <c r="I485" i="1"/>
  <c r="E480" i="1"/>
  <c r="F480" i="1"/>
  <c r="G480" i="1"/>
  <c r="H480" i="1"/>
  <c r="I480" i="1"/>
  <c r="E475" i="1"/>
  <c r="F475" i="1"/>
  <c r="G475" i="1"/>
  <c r="H475" i="1"/>
  <c r="I475" i="1"/>
  <c r="E470" i="1"/>
  <c r="F470" i="1"/>
  <c r="G470" i="1"/>
  <c r="H470" i="1"/>
  <c r="I470" i="1"/>
  <c r="E465" i="1"/>
  <c r="F465" i="1"/>
  <c r="G465" i="1"/>
  <c r="H465" i="1"/>
  <c r="I465" i="1"/>
  <c r="E460" i="1"/>
  <c r="F460" i="1"/>
  <c r="G460" i="1"/>
  <c r="H460" i="1"/>
  <c r="I460" i="1"/>
  <c r="E425" i="1"/>
  <c r="F425" i="1"/>
  <c r="G425" i="1"/>
  <c r="H425" i="1"/>
  <c r="I425" i="1"/>
  <c r="E420" i="1"/>
  <c r="F420" i="1"/>
  <c r="G420" i="1"/>
  <c r="H420" i="1"/>
  <c r="I420" i="1"/>
  <c r="E415" i="1"/>
  <c r="F415" i="1"/>
  <c r="G415" i="1"/>
  <c r="H415" i="1"/>
  <c r="I415" i="1"/>
  <c r="E410" i="1"/>
  <c r="F410" i="1"/>
  <c r="G410" i="1"/>
  <c r="H410" i="1"/>
  <c r="I410" i="1"/>
  <c r="E405" i="1"/>
  <c r="F405" i="1"/>
  <c r="G405" i="1"/>
  <c r="H405" i="1"/>
  <c r="I405" i="1"/>
  <c r="D485" i="1" l="1"/>
  <c r="E400" i="1"/>
  <c r="F400" i="1"/>
  <c r="G400" i="1"/>
  <c r="H400" i="1"/>
  <c r="I400" i="1"/>
  <c r="E395" i="1"/>
  <c r="F395" i="1"/>
  <c r="G395" i="1"/>
  <c r="H395" i="1"/>
  <c r="I395" i="1"/>
  <c r="E390" i="1"/>
  <c r="F390" i="1"/>
  <c r="G390" i="1"/>
  <c r="H390" i="1"/>
  <c r="I390" i="1"/>
  <c r="E385" i="1"/>
  <c r="F385" i="1"/>
  <c r="G385" i="1"/>
  <c r="H385" i="1"/>
  <c r="I385" i="1"/>
  <c r="E380" i="1"/>
  <c r="F380" i="1"/>
  <c r="G380" i="1"/>
  <c r="H380" i="1"/>
  <c r="I380" i="1"/>
  <c r="E375" i="1"/>
  <c r="F375" i="1"/>
  <c r="G375" i="1"/>
  <c r="H375" i="1"/>
  <c r="I375" i="1"/>
  <c r="E370" i="1"/>
  <c r="F370" i="1"/>
  <c r="G370" i="1"/>
  <c r="H370" i="1"/>
  <c r="I370" i="1"/>
  <c r="E335" i="1"/>
  <c r="F335" i="1"/>
  <c r="G335" i="1"/>
  <c r="H335" i="1"/>
  <c r="I335" i="1"/>
  <c r="E310" i="1"/>
  <c r="F310" i="1"/>
  <c r="G310" i="1"/>
  <c r="H310" i="1"/>
  <c r="I310" i="1"/>
  <c r="E270" i="1"/>
  <c r="F270" i="1"/>
  <c r="G270" i="1"/>
  <c r="H270" i="1"/>
  <c r="I270" i="1"/>
  <c r="E265" i="1"/>
  <c r="F265" i="1"/>
  <c r="G265" i="1"/>
  <c r="H265" i="1"/>
  <c r="I265" i="1"/>
  <c r="F255" i="1"/>
  <c r="G255" i="1"/>
  <c r="H255" i="1"/>
  <c r="I255" i="1"/>
  <c r="F250" i="1"/>
  <c r="H250" i="1"/>
  <c r="I250" i="1"/>
  <c r="E245" i="1"/>
  <c r="F245" i="1"/>
  <c r="G245" i="1"/>
  <c r="H245" i="1"/>
  <c r="I245" i="1"/>
  <c r="E240" i="1"/>
  <c r="F240" i="1"/>
  <c r="G240" i="1"/>
  <c r="H240" i="1"/>
  <c r="I240" i="1"/>
  <c r="E235" i="1"/>
  <c r="F235" i="1"/>
  <c r="G235" i="1"/>
  <c r="H235" i="1"/>
  <c r="I235" i="1"/>
  <c r="E230" i="1"/>
  <c r="F230" i="1"/>
  <c r="G230" i="1"/>
  <c r="H230" i="1"/>
  <c r="I230" i="1"/>
  <c r="E225" i="1"/>
  <c r="F225" i="1"/>
  <c r="G225" i="1"/>
  <c r="H225" i="1"/>
  <c r="I225" i="1"/>
  <c r="F219" i="1"/>
  <c r="G219" i="1"/>
  <c r="H219" i="1"/>
  <c r="I219" i="1"/>
  <c r="E214" i="1"/>
  <c r="F214" i="1"/>
  <c r="G214" i="1"/>
  <c r="H214" i="1"/>
  <c r="I214" i="1"/>
  <c r="E209" i="1"/>
  <c r="F209" i="1"/>
  <c r="G209" i="1"/>
  <c r="H209" i="1"/>
  <c r="I209" i="1"/>
  <c r="E204" i="1"/>
  <c r="F204" i="1"/>
  <c r="G204" i="1"/>
  <c r="H204" i="1"/>
  <c r="I204" i="1"/>
  <c r="E199" i="1"/>
  <c r="F199" i="1"/>
  <c r="G199" i="1"/>
  <c r="H199" i="1"/>
  <c r="I199" i="1"/>
  <c r="E184" i="1"/>
  <c r="F184" i="1"/>
  <c r="G184" i="1"/>
  <c r="H184" i="1"/>
  <c r="I184" i="1"/>
  <c r="E179" i="1"/>
  <c r="F179" i="1"/>
  <c r="G179" i="1"/>
  <c r="H179" i="1"/>
  <c r="I179" i="1"/>
  <c r="E174" i="1"/>
  <c r="F174" i="1"/>
  <c r="G174" i="1"/>
  <c r="H174" i="1"/>
  <c r="I174" i="1"/>
  <c r="E69" i="1"/>
  <c r="F69" i="1"/>
  <c r="G69" i="1"/>
  <c r="H69" i="1"/>
  <c r="I69" i="1"/>
  <c r="E54" i="1"/>
  <c r="F54" i="1"/>
  <c r="G54" i="1"/>
  <c r="H54" i="1"/>
  <c r="I54" i="1"/>
  <c r="E49" i="1"/>
  <c r="F49" i="1"/>
  <c r="G49" i="1"/>
  <c r="H49" i="1"/>
  <c r="I49" i="1"/>
  <c r="E44" i="1"/>
  <c r="F44" i="1"/>
  <c r="G44" i="1"/>
  <c r="H44" i="1"/>
  <c r="I44" i="1"/>
  <c r="E39" i="1"/>
  <c r="F39" i="1"/>
  <c r="E34" i="1"/>
  <c r="F34" i="1"/>
  <c r="G34" i="1"/>
  <c r="H34" i="1"/>
  <c r="I34" i="1"/>
  <c r="D30" i="1"/>
  <c r="D31" i="1"/>
  <c r="D32" i="1"/>
  <c r="D33" i="1"/>
  <c r="D35" i="1"/>
  <c r="D36" i="1"/>
  <c r="D37" i="1"/>
  <c r="D38" i="1"/>
  <c r="D40" i="1"/>
  <c r="D41" i="1"/>
  <c r="D42" i="1"/>
  <c r="D43" i="1"/>
  <c r="D45" i="1"/>
  <c r="D46" i="1"/>
  <c r="D47" i="1"/>
  <c r="D48" i="1"/>
  <c r="D50" i="1"/>
  <c r="D51" i="1"/>
  <c r="D52" i="1"/>
  <c r="D53" i="1"/>
  <c r="D55" i="1"/>
  <c r="D58" i="1"/>
  <c r="D70" i="1"/>
  <c r="D71" i="1"/>
  <c r="D72" i="1"/>
  <c r="D73" i="1"/>
  <c r="D175" i="1"/>
  <c r="D176" i="1"/>
  <c r="D177" i="1"/>
  <c r="D178" i="1"/>
  <c r="D185" i="1"/>
  <c r="D186" i="1"/>
  <c r="D187" i="1"/>
  <c r="D188" i="1"/>
  <c r="D190" i="1"/>
  <c r="D191" i="1"/>
  <c r="D192" i="1"/>
  <c r="D193" i="1"/>
  <c r="D200" i="1"/>
  <c r="D201" i="1"/>
  <c r="D202" i="1"/>
  <c r="D203" i="1"/>
  <c r="D205" i="1"/>
  <c r="D206" i="1"/>
  <c r="D207" i="1"/>
  <c r="D208" i="1"/>
  <c r="D210" i="1"/>
  <c r="D211" i="1"/>
  <c r="D212" i="1"/>
  <c r="D213" i="1"/>
  <c r="D215" i="1"/>
  <c r="D216" i="1"/>
  <c r="D217" i="1"/>
  <c r="D218" i="1"/>
  <c r="D220" i="1"/>
  <c r="D221" i="1"/>
  <c r="D223" i="1"/>
  <c r="D224" i="1"/>
  <c r="D226" i="1"/>
  <c r="D227" i="1"/>
  <c r="D228" i="1"/>
  <c r="D229" i="1"/>
  <c r="D231" i="1"/>
  <c r="D232" i="1"/>
  <c r="D233" i="1"/>
  <c r="D234" i="1"/>
  <c r="D236" i="1"/>
  <c r="D237" i="1"/>
  <c r="D238" i="1"/>
  <c r="D239" i="1"/>
  <c r="D241" i="1"/>
  <c r="D242" i="1"/>
  <c r="D243" i="1"/>
  <c r="D244" i="1"/>
  <c r="D246" i="1"/>
  <c r="D247" i="1"/>
  <c r="D248" i="1"/>
  <c r="D249" i="1"/>
  <c r="D251" i="1"/>
  <c r="D252" i="1"/>
  <c r="D254" i="1"/>
  <c r="D256" i="1"/>
  <c r="D257" i="1"/>
  <c r="D259" i="1"/>
  <c r="D266" i="1"/>
  <c r="D267" i="1"/>
  <c r="D268" i="1"/>
  <c r="D269" i="1"/>
  <c r="D271" i="1"/>
  <c r="D272" i="1"/>
  <c r="D273" i="1"/>
  <c r="D274" i="1"/>
  <c r="D311" i="1"/>
  <c r="D312" i="1"/>
  <c r="D313" i="1"/>
  <c r="D314" i="1"/>
  <c r="D336" i="1"/>
  <c r="D337" i="1"/>
  <c r="D338" i="1"/>
  <c r="D339" i="1"/>
  <c r="D371" i="1"/>
  <c r="D372" i="1"/>
  <c r="D373" i="1"/>
  <c r="D374" i="1"/>
  <c r="D376" i="1"/>
  <c r="D377" i="1"/>
  <c r="D378" i="1"/>
  <c r="D379" i="1"/>
  <c r="D381" i="1"/>
  <c r="D382" i="1"/>
  <c r="D383" i="1"/>
  <c r="D384" i="1"/>
  <c r="D386" i="1"/>
  <c r="D387" i="1"/>
  <c r="D388" i="1"/>
  <c r="D389" i="1"/>
  <c r="D391" i="1"/>
  <c r="D392" i="1"/>
  <c r="D393" i="1"/>
  <c r="D394" i="1"/>
  <c r="D396" i="1"/>
  <c r="D397" i="1"/>
  <c r="D398" i="1"/>
  <c r="D399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28" i="1"/>
  <c r="E24" i="1"/>
  <c r="F24" i="1"/>
  <c r="G24" i="1"/>
  <c r="H24" i="1"/>
  <c r="I24" i="1"/>
  <c r="D25" i="1"/>
  <c r="D26" i="1"/>
  <c r="E19" i="1"/>
  <c r="F19" i="1"/>
  <c r="G19" i="1"/>
  <c r="H19" i="1"/>
  <c r="I19" i="1"/>
  <c r="D20" i="1"/>
  <c r="D21" i="1"/>
  <c r="D22" i="1"/>
  <c r="D23" i="1"/>
  <c r="E13" i="1"/>
  <c r="F13" i="1"/>
  <c r="G13" i="1"/>
  <c r="H13" i="1"/>
  <c r="I13" i="1"/>
  <c r="D15" i="1"/>
  <c r="W15" i="1" s="1"/>
  <c r="W16" i="1"/>
  <c r="D17" i="1"/>
  <c r="D335" i="1" l="1"/>
  <c r="D400" i="1"/>
  <c r="D270" i="1"/>
  <c r="D385" i="1"/>
  <c r="D69" i="1"/>
  <c r="D34" i="1"/>
  <c r="D44" i="1"/>
  <c r="D179" i="1"/>
  <c r="D189" i="1"/>
  <c r="D230" i="1"/>
  <c r="D240" i="1"/>
  <c r="D370" i="1"/>
  <c r="D375" i="1"/>
  <c r="D395" i="1"/>
  <c r="D209" i="1"/>
  <c r="D265" i="1"/>
  <c r="D49" i="1"/>
  <c r="D235" i="1"/>
  <c r="D245" i="1"/>
  <c r="D225" i="1"/>
  <c r="D204" i="1"/>
  <c r="D310" i="1"/>
  <c r="D380" i="1"/>
  <c r="D390" i="1"/>
  <c r="D199" i="1"/>
  <c r="D13" i="1"/>
  <c r="W13" i="1" s="1"/>
  <c r="D29" i="1"/>
  <c r="D19" i="1"/>
  <c r="D214" i="1"/>
  <c r="D39" i="1"/>
  <c r="D184" i="1"/>
  <c r="D54" i="1"/>
  <c r="D174" i="1"/>
  <c r="D24" i="1"/>
  <c r="D11" i="1"/>
  <c r="D8" i="1"/>
  <c r="D117" i="1" l="1"/>
  <c r="E114" i="1"/>
  <c r="D114" i="1" s="1"/>
  <c r="D298" i="1"/>
  <c r="E295" i="1"/>
  <c r="D295" i="1" l="1"/>
  <c r="D260" i="1"/>
  <c r="D253" i="1"/>
  <c r="D250" i="1"/>
  <c r="E255" i="1"/>
  <c r="D255" i="1" s="1"/>
  <c r="D258" i="1"/>
  <c r="D219" i="1" l="1"/>
  <c r="D10" i="1" l="1"/>
  <c r="W10" i="1" s="1"/>
</calcChain>
</file>

<file path=xl/sharedStrings.xml><?xml version="1.0" encoding="utf-8"?>
<sst xmlns="http://schemas.openxmlformats.org/spreadsheetml/2006/main" count="713" uniqueCount="218">
  <si>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</si>
  <si>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</si>
  <si>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</si>
  <si>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</si>
  <si>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</si>
  <si>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</si>
  <si>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</si>
  <si>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</si>
  <si>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</si>
  <si>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</si>
  <si>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</si>
  <si>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</si>
  <si>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</si>
  <si>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</si>
  <si>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</si>
  <si>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</si>
  <si>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</si>
  <si>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</si>
  <si>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</si>
  <si>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1.2</t>
  </si>
  <si>
    <t>1.2.1</t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</si>
  <si>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</si>
  <si>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</si>
  <si>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</si>
  <si>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</si>
  <si>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</si>
  <si>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1.2.1.11</t>
  </si>
  <si>
    <t xml:space="preserve">Детский сад на 310 мест, микрорайон Отрожка, г. Воронеж  </t>
  </si>
  <si>
    <t>1.2.1.12</t>
  </si>
  <si>
    <t>1.2.1.13</t>
  </si>
  <si>
    <t>1.2.1.14</t>
  </si>
  <si>
    <t>1.2.1.15</t>
  </si>
  <si>
    <t xml:space="preserve">Детский сад на 280 мест, ул. Тепличная, 2 д, г. Воронеж 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</si>
  <si>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</si>
  <si>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</si>
  <si>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</si>
  <si>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</si>
  <si>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</si>
  <si>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</si>
  <si>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</si>
  <si>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</si>
  <si>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</si>
  <si>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</si>
  <si>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</si>
  <si>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</si>
  <si>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</si>
  <si>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</si>
  <si>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</si>
  <si>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</si>
  <si>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</si>
  <si>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</si>
  <si>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</si>
  <si>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</si>
  <si>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</si>
  <si>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</si>
  <si>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</si>
  <si>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</si>
  <si>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</si>
  <si>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</si>
  <si>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</si>
  <si>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</si>
  <si>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</si>
  <si>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</si>
  <si>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</si>
  <si>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 xml:space="preserve">Строительство пристроек к существующим образовательным организациям
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</si>
  <si>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</si>
  <si>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</si>
  <si>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</si>
  <si>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</si>
  <si>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</si>
  <si>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</si>
  <si>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</si>
  <si>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</si>
  <si>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</si>
  <si>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</si>
  <si>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</si>
  <si>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</si>
  <si>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</si>
  <si>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</si>
  <si>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</si>
  <si>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</si>
  <si>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</si>
  <si>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</si>
  <si>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</si>
  <si>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</si>
  <si>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</si>
  <si>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</si>
  <si>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</si>
  <si>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</si>
  <si>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</si>
  <si>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</si>
  <si>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</si>
  <si>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</si>
  <si>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</si>
  <si>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</si>
  <si>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</si>
  <si>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Общеобразовательная школа ЖК «Задонье», «Гринпарк» на 1224 места в г. Воронеже</t>
  </si>
  <si>
    <t>Пристройка к МБОУ СОШ № 84 со школьным стадионом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</si>
  <si>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</si>
  <si>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</si>
  <si>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Детский сад на 200 мест по ул. Грамши в г. Воронеже</t>
  </si>
  <si>
    <t>2026 год</t>
  </si>
  <si>
    <t>2027 год</t>
  </si>
  <si>
    <t>2028 год</t>
  </si>
  <si>
    <t>2029 год</t>
  </si>
  <si>
    <t>2030 год</t>
  </si>
  <si>
    <t>1.2.1.1</t>
  </si>
  <si>
    <t>1.2.1.2</t>
  </si>
  <si>
    <t>1.2.1.3</t>
  </si>
  <si>
    <t>1.2.1.4</t>
  </si>
  <si>
    <t>1.2.1.5</t>
  </si>
  <si>
    <t>1.2.1.6</t>
  </si>
  <si>
    <t>1.2.1.7</t>
  </si>
  <si>
    <t>2.2.1.6</t>
  </si>
  <si>
    <t>2.2.1.7</t>
  </si>
  <si>
    <t>2.2.1.8</t>
  </si>
  <si>
    <t>2.2.2</t>
  </si>
  <si>
    <t>2.2.2.1</t>
  </si>
  <si>
    <t>2.2.2.2</t>
  </si>
  <si>
    <t>2.5.2</t>
  </si>
  <si>
    <t>2.5.3</t>
  </si>
  <si>
    <t>2.5.4</t>
  </si>
  <si>
    <t>2.5.6</t>
  </si>
  <si>
    <t>2.2.1.1</t>
  </si>
  <si>
    <t>2.2.1.2</t>
  </si>
  <si>
    <t>2.2.1.3</t>
  </si>
  <si>
    <t>2.2.1.4</t>
  </si>
  <si>
    <t>2.2.1.5</t>
  </si>
  <si>
    <t>к муниципальной программе</t>
  </si>
  <si>
    <t>оу</t>
  </si>
  <si>
    <t>стройка</t>
  </si>
  <si>
    <t>уо</t>
  </si>
  <si>
    <t>Строительство детских садов  строительными  организациями с последующим их приобретением в муниципальную собственность</t>
  </si>
  <si>
    <t>Детский сад на 280 мест по ул. Остужева в г. Воронеже</t>
  </si>
  <si>
    <t>Детский сад на 220 мест, ул. Ленинградская, г. Воронеж</t>
  </si>
  <si>
    <t>1.2.1.16</t>
  </si>
  <si>
    <t xml:space="preserve">Пристройка к МБОУ лицей № 4 по ул. Генерала Лизюкова, 87 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</si>
  <si>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</si>
  <si>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</si>
  <si>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Пристройка к МБОУ «Лицей «МОК № 2» по ул. Шендрикова, 7 в г. Воронеже</t>
  </si>
  <si>
    <t>2.2.1.9</t>
  </si>
  <si>
    <t>2.2.2.3</t>
  </si>
  <si>
    <t>2.2.2.4</t>
  </si>
  <si>
    <t>2.2.2.5</t>
  </si>
  <si>
    <t>2.2.2.6</t>
  </si>
  <si>
    <t>2.2.2.7</t>
  </si>
  <si>
    <t>Пристройка к МБОУ СОШ № 97 по ул. Новосибирская, 49 в г. Воронеже</t>
  </si>
  <si>
    <t>выкуп</t>
  </si>
  <si>
    <t xml:space="preserve">Формирование новой технологической среды в муниципальной системе образования </t>
  </si>
  <si>
    <t>Общеобразовательная школа на 1224 места по ул. Тепличная, 2д,  г. Воронеж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</si>
  <si>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</t>
  </si>
  <si>
    <t>Общеобразовательная школа на 1101 место мкр. Новый и Новый Бомбей, г. Воронеж</t>
  </si>
  <si>
    <t>Обеспечение высокого качества услуг дошкольного образования</t>
  </si>
  <si>
    <t>1.2.2</t>
  </si>
  <si>
    <t>Детский сад на 150 мест по ул. Волнистая, 29В, г. Воронеж</t>
  </si>
  <si>
    <t>1.6</t>
  </si>
  <si>
    <t>2.7.1</t>
  </si>
  <si>
    <t>2.7</t>
  </si>
  <si>
    <t xml:space="preserve"> Реализация мероприятий муниципальных составляющих региональных проектов</t>
  </si>
  <si>
    <t>Строительство дополнительного корпуса МБДОУ «Детский сад общеразвивающего вида № 24», бул. Олимпийский, д. 8, г. Воронеж</t>
  </si>
  <si>
    <t>Общеобразовательная школа на 1224 места по ул. Изыскателей, 219А, В, участок № 20, г. Воронеж</t>
  </si>
  <si>
    <t>Пристройка спортивного зала к зданию МБОУ СОШ № 24 по адресу: ул. Генерала Лохматикова, 43 в г. Воронеже</t>
  </si>
  <si>
    <t>1.2.2.2</t>
  </si>
  <si>
    <t>2.2.1.10</t>
  </si>
  <si>
    <t>Школа на 2000 мест по ул. Острогожская в г. Воронеже (включая ПИР)</t>
  </si>
  <si>
    <t>Общеобразовательная школа на 1224 места по ул. Изыскателей,в г. Воронеже (включая ПИР)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</si>
  <si>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</si>
  <si>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</si>
  <si>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</si>
  <si>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</si>
  <si>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</si>
  <si>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>транспорт</t>
  </si>
  <si>
    <t xml:space="preserve">Встроенно-пристроенный детский сад на 140 мест: Российская Федерация, Воронежская область, городской округ город Воронеж, город Воронеж,
Московский проспект, дом 189/3, помещение 1
</t>
  </si>
  <si>
    <t>2.2.2.8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</si>
  <si>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</si>
  <si>
    <t>Строительство и реконструкция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</si>
  <si>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Строительство и реконструкция муниципальных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</si>
  <si>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Общеобразовательная школа на 2000 мест по ул. Ленинградская (в квартале ул. Ленинградская-Ленинский пр.) в г. Воронеже</t>
  </si>
  <si>
    <t>1.2.1.18</t>
  </si>
  <si>
    <t>1.2.1.19</t>
  </si>
  <si>
    <t>1.2.1.20</t>
  </si>
  <si>
    <t>Детский сад на 260 мест по                                    ул. 45 Стрелковой дивизии, г. Воронеж</t>
  </si>
  <si>
    <t>1.2.1.21</t>
  </si>
  <si>
    <t>Строительство пристройки к МБДОУ «Детский сад  общеразвивающего вида                      № 102»</t>
  </si>
  <si>
    <t>2.2.2.9</t>
  </si>
  <si>
    <t xml:space="preserve">Пристройка к МБОУ СОШ № 47 по ул. Беговая,2, в г. Воронеже 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</si>
  <si>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</si>
  <si>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Региональный проект «Педагоги и наставники»</t>
  </si>
  <si>
    <t>2.7.1.1</t>
  </si>
  <si>
    <t>2.7.1.2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</si>
  <si>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</si>
  <si>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Мероприятия по обеспечению деятельности  советников дирекора по воспитанию и взаимодействию с детскими общественными объедитнениями в общеобразовательных организациях</t>
  </si>
  <si>
    <t>2.7.1.3</t>
  </si>
  <si>
    <t>1.4.2</t>
  </si>
  <si>
    <t>Субсидии юридическим лицам, индивидуальным предпринимателям  в целях возмещения затрат за содержание детей, присмотр и уход за детьми в негосударственных дошкольных образовательных учреждениях, реализующих основную общеобразовательную программу дошкольного образования</t>
  </si>
  <si>
    <r>
      <t>Детский сад на 300 мест, ул. Загоровского</t>
    </r>
    <r>
      <rPr>
        <sz val="16"/>
        <rFont val="Times New Roman"/>
        <family val="1"/>
        <charset val="204"/>
      </rPr>
      <t xml:space="preserve"> -</t>
    </r>
    <r>
      <rPr>
        <sz val="11"/>
        <rFont val="Times New Roman"/>
        <family val="1"/>
        <charset val="204"/>
      </rPr>
      <t xml:space="preserve"> ул. Шишкова, 140б, участок №29, г. Воронеж</t>
    </r>
  </si>
  <si>
    <t>1.2.1.22</t>
  </si>
  <si>
    <t>Детский сад на 160 мест по ул. Жемчужная, г. Воронеж</t>
  </si>
  <si>
    <t>1.2.1.23</t>
  </si>
  <si>
    <t>Детский сад на 280 мест на территории МБОУ СОШ 46 (ул. Дмитрия Горина, 61, мкр. Подгорное)(выкуп)</t>
  </si>
  <si>
    <t>Строительство пристройки (актового зала) к МБДОУ Детский сад комбинированного вида № 178 г.Воронеж, пер.Балтийский,76</t>
  </si>
  <si>
    <t>Детский сад на 250 мест по ул. Ильюшина в г. Воронеж 
(ЖК "Озерки")</t>
  </si>
  <si>
    <t>Детский сад на 300 мест по адресу: г. Воронеж, ул. Ворошилова,41а</t>
  </si>
  <si>
    <t>1.2.1.17</t>
  </si>
  <si>
    <t>2.5.5</t>
  </si>
  <si>
    <t>1.2.2.1</t>
  </si>
  <si>
    <t>Пристройка к МБОУ СОШ № 62 по ул. Березовая Роща,21</t>
  </si>
  <si>
    <t>2.2.3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</si>
  <si>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</si>
  <si>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2.2.3.1</t>
  </si>
  <si>
    <t>Общеобразовательная школа на 800 мест по ул. 45 Стрелковой дивизии, г. Воронеж (включая ПИР) (выкуп)</t>
  </si>
  <si>
    <t>1.2.2.3</t>
  </si>
  <si>
    <t>Встроенное помещение детского сада на 120 мест, расположенное по адресу: г. Воронеж, ул. Историка Костомарова, 46/4</t>
  </si>
  <si>
    <t>«Приложение № 6</t>
  </si>
  <si>
    <r>
      <rPr>
        <sz val="14"/>
        <rFont val="Times New Roman"/>
        <family val="1"/>
        <charset val="204"/>
      </rPr>
      <t xml:space="preserve">6. </t>
    </r>
    <r>
      <rPr>
        <sz val="14"/>
        <color theme="1"/>
        <rFont val="Times New Roman"/>
        <family val="1"/>
        <charset val="204"/>
      </rPr>
      <t>Приложение № 6  «Ресурсное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этап)» к муниципальной программе городского округа город Воронеж «Развитие образования»  изложить в следующей редакции:</t>
    </r>
  </si>
  <si>
    <t>Руководитель управления образования и молодежной политики</t>
  </si>
  <si>
    <t>О.Н. Бакуменко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</si>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</sst>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0"/>
    <numFmt numFmtId="166" formatCode="#,##0.00\ _₽"/>
    <numFmt numFmtId="167" formatCode="0.0"/>
    <numFmt numFmtId="168" formatCode="#,##0.0\ _₽"/>
    <numFmt numFmtId="169" formatCode="#,##0\ _₽"/>
    <numFmt numFmtId="170" formatCode="#,##0.0"/>
    <numFmt numFmtId="171" formatCode="0.000"/>
    <numFmt numFmtId="172" formatCode="0.00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48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0" fillId="0" borderId="0"/>
    <xf numFmtId="0" fontId="17" fillId="0" borderId="0"/>
    <xf numFmtId="0" fontId="18" fillId="0" borderId="0">
      <alignment horizontal="right" vertical="top" wrapText="1"/>
    </xf>
    <xf numFmtId="49" fontId="19" fillId="0" borderId="9">
      <alignment horizontal="center" vertical="center" wrapText="1"/>
    </xf>
    <xf numFmtId="49" fontId="20" fillId="2" borderId="10">
      <alignment horizontal="center" vertical="top" shrinkToFit="1"/>
    </xf>
    <xf numFmtId="49" fontId="20" fillId="2" borderId="11">
      <alignment horizontal="center" vertical="top" shrinkToFit="1"/>
    </xf>
    <xf numFmtId="4" fontId="20" fillId="2" borderId="11">
      <alignment horizontal="right" vertical="top" shrinkToFit="1"/>
    </xf>
    <xf numFmtId="4" fontId="20" fillId="2" borderId="12">
      <alignment horizontal="right" vertical="top" shrinkToFit="1"/>
    </xf>
    <xf numFmtId="49" fontId="19" fillId="3" borderId="13">
      <alignment horizontal="center" vertical="top" shrinkToFit="1"/>
    </xf>
    <xf numFmtId="49" fontId="19" fillId="3" borderId="14">
      <alignment horizontal="center" vertical="top" shrinkToFit="1"/>
    </xf>
    <xf numFmtId="4" fontId="19" fillId="3" borderId="14">
      <alignment horizontal="right" vertical="top" shrinkToFit="1"/>
    </xf>
    <xf numFmtId="4" fontId="19" fillId="3" borderId="15">
      <alignment horizontal="right" vertical="top" shrinkToFit="1"/>
    </xf>
    <xf numFmtId="49" fontId="19" fillId="4" borderId="16">
      <alignment horizontal="center" vertical="top" shrinkToFit="1"/>
    </xf>
    <xf numFmtId="49" fontId="19" fillId="4" borderId="8">
      <alignment horizontal="center" vertical="top" shrinkToFit="1"/>
    </xf>
    <xf numFmtId="4" fontId="19" fillId="4" borderId="8">
      <alignment horizontal="right" vertical="top" shrinkToFit="1"/>
    </xf>
    <xf numFmtId="4" fontId="19" fillId="4" borderId="17">
      <alignment horizontal="right" vertical="top" shrinkToFit="1"/>
    </xf>
    <xf numFmtId="49" fontId="21" fillId="0" borderId="16">
      <alignment horizontal="center" vertical="top" shrinkToFit="1"/>
    </xf>
    <xf numFmtId="49" fontId="18" fillId="0" borderId="8">
      <alignment horizontal="center" vertical="top" shrinkToFit="1"/>
    </xf>
    <xf numFmtId="4" fontId="18" fillId="0" borderId="8">
      <alignment horizontal="right" vertical="top" shrinkToFit="1"/>
    </xf>
    <xf numFmtId="4" fontId="18" fillId="0" borderId="17">
      <alignment horizontal="right" vertical="top" shrinkToFit="1"/>
    </xf>
    <xf numFmtId="4" fontId="20" fillId="5" borderId="18">
      <alignment horizontal="right" shrinkToFit="1"/>
    </xf>
    <xf numFmtId="4" fontId="20" fillId="5" borderId="19">
      <alignment horizontal="right" shrinkToFit="1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9" fontId="2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/>
    <xf numFmtId="0" fontId="1" fillId="0" borderId="0"/>
    <xf numFmtId="0" fontId="10" fillId="0" borderId="0"/>
    <xf numFmtId="0" fontId="17" fillId="0" borderId="0"/>
  </cellStyleXfs>
  <cellXfs count="128">
    <xf numFmtId="0" fontId="0" fillId="0" borderId="0" xfId="0"/>
    <xf numFmtId="0" fontId="8" fillId="0" borderId="0" xfId="0" applyFont="1"/>
    <xf numFmtId="0" fontId="8" fillId="0" borderId="0" xfId="0" applyFont="1" applyFill="1" applyBorder="1"/>
    <xf numFmtId="0" fontId="0" fillId="0" borderId="0" xfId="0" applyFill="1" applyBorder="1"/>
    <xf numFmtId="0" fontId="0" fillId="0" borderId="0" xfId="0" applyBorder="1"/>
    <xf numFmtId="0" fontId="9" fillId="0" borderId="0" xfId="0" applyFont="1" applyFill="1" applyBorder="1" applyAlignment="1"/>
    <xf numFmtId="0" fontId="8" fillId="0" borderId="0" xfId="0" applyFont="1" applyBorder="1"/>
    <xf numFmtId="166" fontId="8" fillId="0" borderId="1" xfId="0" applyNumberFormat="1" applyFont="1" applyFill="1" applyBorder="1" applyAlignment="1">
      <alignment horizontal="center" vertical="center"/>
    </xf>
    <xf numFmtId="4" fontId="16" fillId="0" borderId="0" xfId="0" applyNumberFormat="1" applyFont="1" applyFill="1"/>
    <xf numFmtId="0" fontId="2" fillId="0" borderId="0" xfId="1" applyFill="1"/>
    <xf numFmtId="0" fontId="0" fillId="0" borderId="0" xfId="0" applyFill="1"/>
    <xf numFmtId="4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0" xfId="0" applyFont="1" applyFill="1" applyAlignment="1"/>
    <xf numFmtId="0" fontId="8" fillId="0" borderId="0" xfId="0" applyFont="1" applyFill="1" applyBorder="1"/>
    <xf numFmtId="0" fontId="8" fillId="0" borderId="1" xfId="0" applyFont="1" applyFill="1" applyBorder="1"/>
    <xf numFmtId="4" fontId="11" fillId="0" borderId="1" xfId="0" applyNumberFormat="1" applyFont="1" applyFill="1" applyBorder="1"/>
    <xf numFmtId="4" fontId="8" fillId="0" borderId="1" xfId="0" applyNumberFormat="1" applyFont="1" applyFill="1" applyBorder="1"/>
    <xf numFmtId="4" fontId="8" fillId="0" borderId="0" xfId="0" applyNumberFormat="1" applyFont="1" applyFill="1" applyBorder="1"/>
    <xf numFmtId="0" fontId="13" fillId="0" borderId="0" xfId="0" applyFont="1" applyFill="1"/>
    <xf numFmtId="1" fontId="8" fillId="0" borderId="0" xfId="0" applyNumberFormat="1" applyFont="1" applyFill="1"/>
    <xf numFmtId="166" fontId="5" fillId="0" borderId="1" xfId="1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/>
    <xf numFmtId="4" fontId="8" fillId="0" borderId="6" xfId="0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/>
    <xf numFmtId="2" fontId="8" fillId="0" borderId="0" xfId="0" applyNumberFormat="1" applyFont="1" applyFill="1" applyBorder="1"/>
    <xf numFmtId="166" fontId="8" fillId="0" borderId="0" xfId="0" applyNumberFormat="1" applyFont="1" applyFill="1" applyBorder="1"/>
    <xf numFmtId="1" fontId="8" fillId="0" borderId="0" xfId="0" applyNumberFormat="1" applyFont="1" applyFill="1" applyBorder="1"/>
    <xf numFmtId="0" fontId="13" fillId="0" borderId="0" xfId="0" applyFont="1" applyFill="1" applyBorder="1"/>
    <xf numFmtId="167" fontId="8" fillId="0" borderId="0" xfId="0" applyNumberFormat="1" applyFont="1" applyFill="1" applyBorder="1"/>
    <xf numFmtId="168" fontId="8" fillId="0" borderId="0" xfId="0" applyNumberFormat="1" applyFont="1" applyFill="1" applyBorder="1"/>
    <xf numFmtId="169" fontId="8" fillId="0" borderId="0" xfId="0" applyNumberFormat="1" applyFont="1" applyFill="1" applyBorder="1"/>
    <xf numFmtId="0" fontId="8" fillId="0" borderId="5" xfId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 wrapText="1"/>
    </xf>
    <xf numFmtId="4" fontId="15" fillId="0" borderId="0" xfId="0" applyNumberFormat="1" applyFont="1" applyFill="1" applyAlignment="1"/>
    <xf numFmtId="4" fontId="13" fillId="0" borderId="0" xfId="0" applyNumberFormat="1" applyFont="1" applyFill="1"/>
    <xf numFmtId="4" fontId="11" fillId="0" borderId="0" xfId="0" applyNumberFormat="1" applyFont="1" applyFill="1" applyBorder="1"/>
    <xf numFmtId="170" fontId="5" fillId="0" borderId="1" xfId="4" applyNumberFormat="1" applyFont="1" applyFill="1" applyBorder="1" applyAlignment="1">
      <alignment horizontal="center" vertical="center" wrapText="1"/>
    </xf>
    <xf numFmtId="170" fontId="5" fillId="0" borderId="1" xfId="4" applyNumberFormat="1" applyFont="1" applyFill="1" applyBorder="1" applyAlignment="1">
      <alignment horizontal="center" vertical="top" wrapText="1"/>
    </xf>
    <xf numFmtId="4" fontId="5" fillId="0" borderId="1" xfId="4" applyNumberFormat="1" applyFont="1" applyFill="1" applyBorder="1" applyAlignment="1">
      <alignment horizontal="center" vertical="top" wrapText="1"/>
    </xf>
    <xf numFmtId="4" fontId="5" fillId="0" borderId="1" xfId="4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/>
    <xf numFmtId="0" fontId="15" fillId="0" borderId="0" xfId="0" applyFont="1" applyFill="1"/>
    <xf numFmtId="171" fontId="8" fillId="0" borderId="0" xfId="0" applyNumberFormat="1" applyFont="1" applyFill="1" applyBorder="1"/>
    <xf numFmtId="172" fontId="8" fillId="0" borderId="0" xfId="0" applyNumberFormat="1" applyFont="1" applyFill="1" applyBorder="1"/>
    <xf numFmtId="2" fontId="5" fillId="0" borderId="1" xfId="1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70" fontId="5" fillId="0" borderId="1" xfId="4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4" fontId="4" fillId="0" borderId="7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/>
    <xf numFmtId="0" fontId="15" fillId="0" borderId="0" xfId="0" applyFont="1" applyFill="1" applyAlignment="1">
      <alignment horizontal="right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49" fontId="8" fillId="0" borderId="2" xfId="1" applyNumberFormat="1" applyFont="1" applyFill="1" applyBorder="1" applyAlignment="1">
      <alignment horizontal="center" vertical="top" wrapText="1"/>
    </xf>
    <xf numFmtId="49" fontId="8" fillId="0" borderId="4" xfId="1" applyNumberFormat="1" applyFont="1" applyFill="1" applyBorder="1" applyAlignment="1">
      <alignment horizontal="center" vertical="top" wrapText="1"/>
    </xf>
    <xf numFmtId="49" fontId="8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8" fillId="0" borderId="2" xfId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vertical="center" wrapText="1"/>
    </xf>
    <xf numFmtId="49" fontId="5" fillId="0" borderId="2" xfId="3" applyNumberFormat="1" applyFont="1" applyFill="1" applyBorder="1" applyAlignment="1">
      <alignment horizontal="center" vertical="top" wrapText="1"/>
    </xf>
    <xf numFmtId="49" fontId="5" fillId="0" borderId="4" xfId="3" applyNumberFormat="1" applyFont="1" applyFill="1" applyBorder="1" applyAlignment="1">
      <alignment horizontal="center" vertical="top" wrapText="1"/>
    </xf>
    <xf numFmtId="49" fontId="5" fillId="0" borderId="3" xfId="3" applyNumberFormat="1" applyFont="1" applyFill="1" applyBorder="1" applyAlignment="1">
      <alignment horizontal="center" vertical="top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wrapText="1"/>
    </xf>
    <xf numFmtId="49" fontId="8" fillId="0" borderId="4" xfId="1" applyNumberFormat="1" applyFont="1" applyFill="1" applyBorder="1" applyAlignment="1">
      <alignment horizontal="center" wrapText="1"/>
    </xf>
    <xf numFmtId="49" fontId="8" fillId="0" borderId="3" xfId="1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left" wrapText="1"/>
    </xf>
    <xf numFmtId="49" fontId="8" fillId="0" borderId="1" xfId="1" applyNumberFormat="1" applyFont="1" applyFill="1" applyBorder="1" applyAlignment="1">
      <alignment horizontal="center" vertical="top" wrapText="1"/>
    </xf>
  </cellXfs>
  <cellStyles count="48">
    <cellStyle name="br" xfId="32"/>
    <cellStyle name="col" xfId="31"/>
    <cellStyle name="ex58" xfId="28"/>
    <cellStyle name="ex59" xfId="29"/>
    <cellStyle name="ex60" xfId="12"/>
    <cellStyle name="ex61" xfId="13"/>
    <cellStyle name="ex62" xfId="14"/>
    <cellStyle name="ex63" xfId="15"/>
    <cellStyle name="ex64" xfId="16"/>
    <cellStyle name="ex65" xfId="17"/>
    <cellStyle name="ex66" xfId="18"/>
    <cellStyle name="ex67" xfId="19"/>
    <cellStyle name="ex68" xfId="20"/>
    <cellStyle name="ex69" xfId="21"/>
    <cellStyle name="ex70" xfId="22"/>
    <cellStyle name="ex71" xfId="23"/>
    <cellStyle name="ex72" xfId="24"/>
    <cellStyle name="ex73" xfId="25"/>
    <cellStyle name="ex74" xfId="26"/>
    <cellStyle name="ex75" xfId="27"/>
    <cellStyle name="Excel Built-in Normal" xfId="2"/>
    <cellStyle name="st57" xfId="10"/>
    <cellStyle name="style0" xfId="33"/>
    <cellStyle name="td" xfId="34"/>
    <cellStyle name="tr" xfId="30"/>
    <cellStyle name="xl_bot_header" xfId="11"/>
    <cellStyle name="Обычный" xfId="0" builtinId="0"/>
    <cellStyle name="Обычный 2" xfId="3"/>
    <cellStyle name="Обычный 2 2" xfId="4"/>
    <cellStyle name="Обычный 2 2 2" xfId="36"/>
    <cellStyle name="Обычный 2 2 2 2" xfId="40"/>
    <cellStyle name="Обычный 2 2 3" xfId="44"/>
    <cellStyle name="Обычный 2 2 4" xfId="41"/>
    <cellStyle name="Обычный 2 3" xfId="8"/>
    <cellStyle name="Обычный 2 3 2" xfId="39"/>
    <cellStyle name="Обычный 2 3 3" xfId="46"/>
    <cellStyle name="Обычный 2 3 4" xfId="42"/>
    <cellStyle name="Обычный 3" xfId="7"/>
    <cellStyle name="Обычный 3 2" xfId="45"/>
    <cellStyle name="Обычный 3 3" xfId="38"/>
    <cellStyle name="Обычный 4" xfId="1"/>
    <cellStyle name="Обычный 5" xfId="9"/>
    <cellStyle name="Обычный 5 2" xfId="43"/>
    <cellStyle name="Обычный 6" xfId="35"/>
    <cellStyle name="Обычный 7" xfId="47"/>
    <cellStyle name="Процентный 2" xfId="37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885825</xdr:rowOff>
    </xdr:from>
    <xdr:ext cx="184731" cy="264560"/>
    <xdr:sp macro="" textlink="">
      <xdr:nvSpPr>
        <xdr:cNvPr id="2" name="TextBox 1"/>
        <xdr:cNvSpPr txBox="1"/>
      </xdr:nvSpPr>
      <xdr:spPr>
        <a:xfrm>
          <a:off x="734377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09"/>
  <sheetViews>
    <sheetView tabSelected="1" view="pageBreakPreview" topLeftCell="A489" zoomScale="80" zoomScaleNormal="90" zoomScaleSheetLayoutView="80" workbookViewId="0">
      <selection activeCell="X501" sqref="X501"/>
    </sheetView>
  </sheetViews>
  <sheetFormatPr defaultRowHeight="15" x14ac:dyDescent="0.25"/>
  <cols>
    <col min="1" max="1" width="16.7109375" style="10" customWidth="1"/>
    <col min="2" max="2" width="39.7109375" style="10" customWidth="1"/>
    <col min="3" max="3" width="23.28515625" style="10" customWidth="1"/>
    <col min="4" max="4" width="15.85546875" style="10" customWidth="1"/>
    <col min="5" max="5" width="14.42578125" style="10" customWidth="1"/>
    <col min="6" max="6" width="15" style="10" customWidth="1"/>
    <col min="7" max="7" width="13.5703125" style="10" customWidth="1"/>
    <col min="8" max="8" width="14" style="10" customWidth="1"/>
    <col min="9" max="9" width="16.140625" style="10" customWidth="1"/>
    <col min="10" max="10" width="11.85546875" style="10" hidden="1" customWidth="1"/>
    <col min="11" max="11" width="23.7109375" style="10" hidden="1" customWidth="1"/>
    <col min="12" max="12" width="26.28515625" style="10" hidden="1" customWidth="1"/>
    <col min="13" max="13" width="14.28515625" style="10" hidden="1" customWidth="1"/>
    <col min="14" max="14" width="13" style="10" hidden="1" customWidth="1"/>
    <col min="15" max="15" width="17" style="10" hidden="1" customWidth="1"/>
    <col min="16" max="16" width="13.85546875" style="10" hidden="1" customWidth="1"/>
    <col min="17" max="17" width="14.28515625" style="10" hidden="1" customWidth="1"/>
    <col min="18" max="18" width="16" style="31" hidden="1" customWidth="1"/>
    <col min="19" max="20" width="16.140625" style="31" hidden="1" customWidth="1"/>
    <col min="21" max="23" width="16.140625" style="3" hidden="1" customWidth="1"/>
    <col min="24" max="51" width="16.140625" style="3" customWidth="1"/>
    <col min="52" max="57" width="13.42578125" style="3" customWidth="1"/>
    <col min="58" max="60" width="17.42578125" style="3" customWidth="1"/>
    <col min="61" max="62" width="12.28515625" style="3" customWidth="1"/>
    <col min="63" max="64" width="12.42578125" style="3" customWidth="1"/>
    <col min="65" max="65" width="14" style="4" customWidth="1"/>
    <col min="66" max="66" width="14.140625" style="4" customWidth="1"/>
    <col min="67" max="67" width="14.42578125" style="4" customWidth="1"/>
    <col min="68" max="68" width="16.42578125" style="4" customWidth="1"/>
    <col min="69" max="69" width="14.85546875" style="4" customWidth="1"/>
    <col min="70" max="70" width="9.140625" customWidth="1"/>
  </cols>
  <sheetData>
    <row r="1" spans="1:70" ht="78.75" customHeight="1" x14ac:dyDescent="0.3">
      <c r="A1" s="126" t="s">
        <v>214</v>
      </c>
      <c r="B1" s="126"/>
      <c r="C1" s="126"/>
      <c r="D1" s="126"/>
      <c r="E1" s="126"/>
      <c r="F1" s="126"/>
      <c r="G1" s="126"/>
      <c r="H1" s="126"/>
      <c r="I1" s="126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</row>
    <row r="2" spans="1:70" ht="21" customHeight="1" x14ac:dyDescent="0.45">
      <c r="A2" s="52"/>
      <c r="B2" s="52"/>
      <c r="C2" s="52"/>
      <c r="D2" s="52"/>
      <c r="E2" s="52"/>
      <c r="F2" s="71" t="s">
        <v>213</v>
      </c>
      <c r="G2" s="71"/>
      <c r="H2" s="71"/>
      <c r="I2" s="71"/>
      <c r="J2" s="20"/>
      <c r="K2" s="20"/>
      <c r="L2" s="20"/>
    </row>
    <row r="3" spans="1:70" ht="21" customHeight="1" x14ac:dyDescent="0.45">
      <c r="A3" s="52"/>
      <c r="B3" s="52"/>
      <c r="C3" s="52"/>
      <c r="D3" s="52"/>
      <c r="E3" s="52"/>
      <c r="F3" s="71" t="s">
        <v>128</v>
      </c>
      <c r="G3" s="71"/>
      <c r="H3" s="71"/>
      <c r="I3" s="71"/>
      <c r="J3" s="20"/>
      <c r="K3" s="42"/>
      <c r="L3" s="42"/>
      <c r="M3" s="42"/>
      <c r="N3" s="20"/>
      <c r="O3" s="20"/>
      <c r="P3" s="20"/>
      <c r="Q3" s="20"/>
      <c r="R3" s="32"/>
      <c r="S3" s="32"/>
      <c r="T3" s="32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spans="1:70" s="1" customFormat="1" ht="85.5" customHeight="1" x14ac:dyDescent="0.25">
      <c r="A4" s="119" t="s">
        <v>150</v>
      </c>
      <c r="B4" s="119"/>
      <c r="C4" s="119"/>
      <c r="D4" s="119"/>
      <c r="E4" s="119"/>
      <c r="F4" s="119"/>
      <c r="G4" s="119"/>
      <c r="H4" s="119"/>
      <c r="I4" s="119"/>
      <c r="J4" s="15"/>
      <c r="K4" s="15"/>
      <c r="L4" s="15"/>
      <c r="M4" s="15"/>
      <c r="N4" s="15"/>
      <c r="O4" s="15"/>
      <c r="P4" s="15"/>
      <c r="Q4" s="15"/>
      <c r="R4" s="21"/>
      <c r="S4" s="21"/>
      <c r="T4" s="2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6"/>
      <c r="BN4" s="6"/>
      <c r="BO4" s="6"/>
      <c r="BP4" s="6"/>
      <c r="BQ4" s="6"/>
    </row>
    <row r="5" spans="1:70" s="15" customFormat="1" ht="28.5" customHeight="1" x14ac:dyDescent="0.25">
      <c r="A5" s="72" t="s">
        <v>0</v>
      </c>
      <c r="B5" s="120" t="s">
        <v>1</v>
      </c>
      <c r="C5" s="78" t="s">
        <v>2</v>
      </c>
      <c r="D5" s="100" t="s">
        <v>3</v>
      </c>
      <c r="E5" s="100"/>
      <c r="F5" s="100"/>
      <c r="G5" s="100"/>
      <c r="H5" s="100"/>
      <c r="I5" s="100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</row>
    <row r="6" spans="1:70" s="15" customFormat="1" ht="39.75" customHeight="1" x14ac:dyDescent="0.25">
      <c r="A6" s="74"/>
      <c r="B6" s="121"/>
      <c r="C6" s="80"/>
      <c r="D6" s="63" t="s">
        <v>4</v>
      </c>
      <c r="E6" s="63" t="s">
        <v>101</v>
      </c>
      <c r="F6" s="63" t="s">
        <v>102</v>
      </c>
      <c r="G6" s="63" t="s">
        <v>103</v>
      </c>
      <c r="H6" s="63" t="s">
        <v>104</v>
      </c>
      <c r="I6" s="63" t="s">
        <v>105</v>
      </c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</row>
    <row r="7" spans="1:70" s="15" customFormat="1" ht="26.25" customHeight="1" x14ac:dyDescent="0.25">
      <c r="A7" s="72" t="s">
        <v>5</v>
      </c>
      <c r="B7" s="72" t="s">
        <v>6</v>
      </c>
      <c r="C7" s="63" t="s">
        <v>7</v>
      </c>
      <c r="D7" s="11">
        <f>SUM(E7:I7)</f>
        <v>159119670.68000001</v>
      </c>
      <c r="E7" s="11">
        <f>E8+E9+E10+E11</f>
        <v>28599850.199999999</v>
      </c>
      <c r="F7" s="11">
        <f t="shared" ref="F7:I7" si="0">F8+F9+F10+F11</f>
        <v>27013664.030000001</v>
      </c>
      <c r="G7" s="11">
        <f t="shared" si="0"/>
        <v>29569144.170000002</v>
      </c>
      <c r="H7" s="11">
        <f t="shared" si="0"/>
        <v>32570632.59</v>
      </c>
      <c r="I7" s="11">
        <f t="shared" si="0"/>
        <v>41366379.689999998</v>
      </c>
      <c r="K7" s="8"/>
      <c r="L7" s="19"/>
      <c r="R7" s="21"/>
      <c r="S7" s="25"/>
      <c r="T7" s="25"/>
      <c r="U7" s="25"/>
      <c r="V7" s="25">
        <v>202136919.41</v>
      </c>
      <c r="W7" s="25">
        <f>D7+V7</f>
        <v>361256590.08999997</v>
      </c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BF7" s="21"/>
      <c r="BG7" s="21"/>
      <c r="BH7" s="21"/>
      <c r="BI7" s="21"/>
      <c r="BJ7" s="21"/>
      <c r="BK7" s="21"/>
      <c r="BL7" s="21"/>
      <c r="BM7" s="21"/>
      <c r="BN7" s="25"/>
      <c r="BO7" s="25"/>
      <c r="BP7" s="25"/>
      <c r="BQ7" s="25"/>
      <c r="BR7" s="25"/>
    </row>
    <row r="8" spans="1:70" s="15" customFormat="1" ht="28.5" customHeight="1" x14ac:dyDescent="0.25">
      <c r="A8" s="73"/>
      <c r="B8" s="73"/>
      <c r="C8" s="63" t="s">
        <v>8</v>
      </c>
      <c r="D8" s="11">
        <f>SUM(E8:I8)</f>
        <v>4902697.0999999996</v>
      </c>
      <c r="E8" s="11">
        <f t="shared" ref="E8:I11" si="1">E14+E220+E461+E476+E481</f>
        <v>951443.6</v>
      </c>
      <c r="F8" s="11">
        <f t="shared" si="1"/>
        <v>934588.5</v>
      </c>
      <c r="G8" s="11">
        <f t="shared" si="1"/>
        <v>898389.7</v>
      </c>
      <c r="H8" s="11">
        <f t="shared" si="1"/>
        <v>898389.7</v>
      </c>
      <c r="I8" s="11">
        <f t="shared" si="1"/>
        <v>1219885.6000000001</v>
      </c>
      <c r="K8" s="19"/>
      <c r="R8" s="21"/>
      <c r="S8" s="25"/>
      <c r="T8" s="25"/>
      <c r="U8" s="25"/>
      <c r="V8" s="25">
        <v>15631059.66</v>
      </c>
      <c r="W8" s="25">
        <f t="shared" ref="W8:W17" si="2">D8+V8</f>
        <v>20533756.760000002</v>
      </c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BF8" s="21"/>
      <c r="BG8" s="21"/>
      <c r="BH8" s="21"/>
      <c r="BI8" s="21"/>
      <c r="BJ8" s="21"/>
      <c r="BK8" s="21"/>
      <c r="BL8" s="21"/>
      <c r="BM8" s="25"/>
      <c r="BN8" s="25"/>
      <c r="BO8" s="25"/>
      <c r="BP8" s="25"/>
      <c r="BQ8" s="25"/>
      <c r="BR8" s="25"/>
    </row>
    <row r="9" spans="1:70" s="15" customFormat="1" ht="28.5" customHeight="1" x14ac:dyDescent="0.25">
      <c r="A9" s="73"/>
      <c r="B9" s="73"/>
      <c r="C9" s="66" t="s">
        <v>9</v>
      </c>
      <c r="D9" s="11">
        <f>SUM(E9:I9)</f>
        <v>95580485.900000006</v>
      </c>
      <c r="E9" s="11">
        <f t="shared" si="1"/>
        <v>16738714.279999999</v>
      </c>
      <c r="F9" s="11">
        <f t="shared" si="1"/>
        <v>15581657.609999999</v>
      </c>
      <c r="G9" s="11">
        <f t="shared" si="1"/>
        <v>17524321.550000001</v>
      </c>
      <c r="H9" s="11">
        <f t="shared" si="1"/>
        <v>19719169.02</v>
      </c>
      <c r="I9" s="11">
        <f t="shared" si="1"/>
        <v>26016623.440000001</v>
      </c>
      <c r="K9" s="19"/>
      <c r="L9" s="19"/>
      <c r="R9" s="21"/>
      <c r="S9" s="25"/>
      <c r="T9" s="25"/>
      <c r="U9" s="25"/>
      <c r="V9" s="25">
        <v>114955254.23</v>
      </c>
      <c r="W9" s="25">
        <f t="shared" si="2"/>
        <v>210535740.13</v>
      </c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BF9" s="21"/>
      <c r="BG9" s="21"/>
      <c r="BH9" s="21"/>
      <c r="BI9" s="21"/>
      <c r="BJ9" s="21"/>
      <c r="BK9" s="21"/>
      <c r="BL9" s="21"/>
      <c r="BM9" s="21"/>
      <c r="BN9" s="25"/>
      <c r="BO9" s="25"/>
      <c r="BP9" s="25"/>
      <c r="BQ9" s="25"/>
      <c r="BR9" s="25"/>
    </row>
    <row r="10" spans="1:70" s="15" customFormat="1" ht="38.25" customHeight="1" x14ac:dyDescent="0.25">
      <c r="A10" s="73"/>
      <c r="B10" s="73"/>
      <c r="C10" s="63" t="s">
        <v>10</v>
      </c>
      <c r="D10" s="11">
        <f>SUM(E10:I10)</f>
        <v>47726012.979999997</v>
      </c>
      <c r="E10" s="11">
        <f t="shared" si="1"/>
        <v>8727597.3000000007</v>
      </c>
      <c r="F10" s="11">
        <f t="shared" si="1"/>
        <v>8315323</v>
      </c>
      <c r="G10" s="11">
        <f t="shared" si="1"/>
        <v>8964338</v>
      </c>
      <c r="H10" s="11">
        <f t="shared" si="1"/>
        <v>9770978.9499999993</v>
      </c>
      <c r="I10" s="11">
        <f t="shared" si="1"/>
        <v>11947775.73</v>
      </c>
      <c r="K10" s="19"/>
      <c r="L10" s="19"/>
      <c r="R10" s="21"/>
      <c r="S10" s="25"/>
      <c r="T10" s="25"/>
      <c r="U10" s="25"/>
      <c r="V10" s="25">
        <v>56946766.350000001</v>
      </c>
      <c r="W10" s="25">
        <f t="shared" si="2"/>
        <v>104672779.33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BF10" s="21"/>
      <c r="BG10" s="21"/>
      <c r="BH10" s="21"/>
      <c r="BI10" s="21"/>
      <c r="BJ10" s="21"/>
      <c r="BK10" s="21"/>
      <c r="BL10" s="21"/>
      <c r="BM10" s="21"/>
      <c r="BN10" s="25"/>
      <c r="BO10" s="25"/>
      <c r="BP10" s="25"/>
      <c r="BQ10" s="25"/>
      <c r="BR10" s="25"/>
    </row>
    <row r="11" spans="1:70" s="15" customFormat="1" ht="39.75" customHeight="1" x14ac:dyDescent="0.25">
      <c r="A11" s="74"/>
      <c r="B11" s="74"/>
      <c r="C11" s="66" t="s">
        <v>11</v>
      </c>
      <c r="D11" s="11">
        <f>SUM(E11:I11)</f>
        <v>10910474.699999999</v>
      </c>
      <c r="E11" s="11">
        <f t="shared" si="1"/>
        <v>2182095.02</v>
      </c>
      <c r="F11" s="11">
        <f t="shared" si="1"/>
        <v>2182094.92</v>
      </c>
      <c r="G11" s="11">
        <f t="shared" si="1"/>
        <v>2182094.92</v>
      </c>
      <c r="H11" s="11">
        <f t="shared" si="1"/>
        <v>2182094.92</v>
      </c>
      <c r="I11" s="11">
        <f t="shared" si="1"/>
        <v>2182094.92</v>
      </c>
      <c r="J11" s="19"/>
      <c r="K11" s="19"/>
      <c r="L11" s="19"/>
      <c r="M11" s="19"/>
      <c r="N11" s="19"/>
      <c r="O11" s="19"/>
      <c r="R11" s="21"/>
      <c r="S11" s="25"/>
      <c r="T11" s="25"/>
      <c r="U11" s="25"/>
      <c r="V11" s="25">
        <v>14603839.17</v>
      </c>
      <c r="W11" s="25">
        <f t="shared" si="2"/>
        <v>25514313.870000001</v>
      </c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1"/>
      <c r="BG11" s="21"/>
      <c r="BH11" s="21"/>
      <c r="BI11" s="21"/>
      <c r="BJ11" s="21"/>
      <c r="BK11" s="21"/>
      <c r="BL11" s="21"/>
      <c r="BM11" s="21"/>
      <c r="BN11" s="25"/>
      <c r="BO11" s="25"/>
      <c r="BP11" s="25"/>
      <c r="BQ11" s="25"/>
      <c r="BR11" s="25"/>
    </row>
    <row r="12" spans="1:70" s="15" customFormat="1" ht="21" customHeight="1" x14ac:dyDescent="0.25">
      <c r="A12" s="66" t="s">
        <v>12</v>
      </c>
      <c r="B12" s="62"/>
      <c r="C12" s="66"/>
      <c r="D12" s="11"/>
      <c r="E12" s="11"/>
      <c r="F12" s="11"/>
      <c r="G12" s="11"/>
      <c r="H12" s="11"/>
      <c r="I12" s="11"/>
      <c r="R12" s="21"/>
      <c r="S12" s="25"/>
      <c r="T12" s="25"/>
      <c r="U12" s="25"/>
      <c r="V12" s="25"/>
      <c r="W12" s="25">
        <f t="shared" si="2"/>
        <v>0</v>
      </c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</row>
    <row r="13" spans="1:70" s="15" customFormat="1" ht="35.25" customHeight="1" x14ac:dyDescent="0.25">
      <c r="A13" s="72" t="s">
        <v>13</v>
      </c>
      <c r="B13" s="72" t="s">
        <v>14</v>
      </c>
      <c r="C13" s="63" t="s">
        <v>7</v>
      </c>
      <c r="D13" s="11">
        <f>SUM(E13:I13)</f>
        <v>60035808.399999999</v>
      </c>
      <c r="E13" s="11">
        <f t="shared" ref="E13:I13" si="3">E14+E15+E16+E17</f>
        <v>10629977.5</v>
      </c>
      <c r="F13" s="11">
        <f t="shared" si="3"/>
        <v>10601959.4</v>
      </c>
      <c r="G13" s="11">
        <f t="shared" si="3"/>
        <v>11009886.199999999</v>
      </c>
      <c r="H13" s="11">
        <f t="shared" si="3"/>
        <v>12965758.66</v>
      </c>
      <c r="I13" s="11">
        <f t="shared" si="3"/>
        <v>14828226.640000001</v>
      </c>
      <c r="J13" s="22"/>
      <c r="K13" s="22">
        <v>2026</v>
      </c>
      <c r="L13" s="22">
        <v>2027</v>
      </c>
      <c r="M13" s="22">
        <v>2028</v>
      </c>
      <c r="N13" s="22">
        <v>2029</v>
      </c>
      <c r="O13" s="22">
        <v>2030</v>
      </c>
      <c r="P13" s="21"/>
      <c r="R13" s="21"/>
      <c r="S13" s="25"/>
      <c r="T13" s="25"/>
      <c r="U13" s="25"/>
      <c r="V13" s="25">
        <v>77051549.109999999</v>
      </c>
      <c r="W13" s="25">
        <f t="shared" si="2"/>
        <v>137087357.50999999</v>
      </c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</row>
    <row r="14" spans="1:70" s="15" customFormat="1" ht="20.25" customHeight="1" x14ac:dyDescent="0.25">
      <c r="A14" s="73"/>
      <c r="B14" s="73"/>
      <c r="C14" s="63" t="s">
        <v>15</v>
      </c>
      <c r="D14" s="11">
        <f>SUM(E14:I14)</f>
        <v>139495.9</v>
      </c>
      <c r="E14" s="11">
        <f t="shared" ref="E14:I17" si="4">E20+E30+E175+E185+E200+E215</f>
        <v>0</v>
      </c>
      <c r="F14" s="11">
        <f t="shared" si="4"/>
        <v>0</v>
      </c>
      <c r="G14" s="11">
        <f t="shared" si="4"/>
        <v>0</v>
      </c>
      <c r="H14" s="11">
        <f t="shared" si="4"/>
        <v>0</v>
      </c>
      <c r="I14" s="11">
        <f t="shared" si="4"/>
        <v>139495.9</v>
      </c>
      <c r="J14" s="22" t="s">
        <v>129</v>
      </c>
      <c r="K14" s="23">
        <f>E22+E177+E187+E202+E217</f>
        <v>3890367</v>
      </c>
      <c r="L14" s="23">
        <f>F22+F177+F187+F202+F217</f>
        <v>4002363</v>
      </c>
      <c r="M14" s="23">
        <f>G22+G177+G187+G202+G217</f>
        <v>4134237</v>
      </c>
      <c r="N14" s="23">
        <f>H22+H177+H187+H202+H217</f>
        <v>4270361.17</v>
      </c>
      <c r="O14" s="23">
        <f>I22+I177+I187+I202+I217</f>
        <v>4411113.5599999996</v>
      </c>
      <c r="P14" s="23"/>
      <c r="Q14" s="29"/>
      <c r="R14" s="25"/>
      <c r="S14" s="25"/>
      <c r="T14" s="25"/>
      <c r="U14" s="25"/>
      <c r="V14" s="25">
        <v>3200504.77</v>
      </c>
      <c r="W14" s="25">
        <f t="shared" si="2"/>
        <v>3340000.67</v>
      </c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1"/>
    </row>
    <row r="15" spans="1:70" s="15" customFormat="1" ht="30" customHeight="1" x14ac:dyDescent="0.25">
      <c r="A15" s="73"/>
      <c r="B15" s="73"/>
      <c r="C15" s="63" t="s">
        <v>9</v>
      </c>
      <c r="D15" s="11">
        <f>SUM(E15:I15)</f>
        <v>32287900.870000001</v>
      </c>
      <c r="E15" s="11">
        <f t="shared" si="4"/>
        <v>5514179.5</v>
      </c>
      <c r="F15" s="11">
        <f t="shared" si="4"/>
        <v>5468201.7999999998</v>
      </c>
      <c r="G15" s="11">
        <f t="shared" si="4"/>
        <v>5744254.5999999996</v>
      </c>
      <c r="H15" s="11">
        <f t="shared" si="4"/>
        <v>7150768.6699999999</v>
      </c>
      <c r="I15" s="11">
        <f t="shared" si="4"/>
        <v>8410496.3000000007</v>
      </c>
      <c r="J15" s="22" t="s">
        <v>130</v>
      </c>
      <c r="K15" s="23">
        <f>E37</f>
        <v>94036.3</v>
      </c>
      <c r="L15" s="23">
        <f>F37</f>
        <v>0</v>
      </c>
      <c r="M15" s="23">
        <f>G37</f>
        <v>0</v>
      </c>
      <c r="N15" s="23">
        <f>H37</f>
        <v>152286.82</v>
      </c>
      <c r="O15" s="23">
        <f>I37</f>
        <v>735726.28</v>
      </c>
      <c r="P15" s="23"/>
      <c r="Q15" s="29"/>
      <c r="R15" s="25"/>
      <c r="S15" s="25"/>
      <c r="T15" s="25"/>
      <c r="U15" s="25"/>
      <c r="V15" s="25">
        <v>39485050.520000003</v>
      </c>
      <c r="W15" s="25">
        <f t="shared" si="2"/>
        <v>71772951.390000001</v>
      </c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1"/>
    </row>
    <row r="16" spans="1:70" s="15" customFormat="1" ht="30" x14ac:dyDescent="0.25">
      <c r="A16" s="73"/>
      <c r="B16" s="73"/>
      <c r="C16" s="63" t="s">
        <v>10</v>
      </c>
      <c r="D16" s="11">
        <f>SUM(E16:I16)</f>
        <v>21951438.530000001</v>
      </c>
      <c r="E16" s="11">
        <f t="shared" si="4"/>
        <v>3984403.3</v>
      </c>
      <c r="F16" s="11">
        <f t="shared" si="4"/>
        <v>4002363</v>
      </c>
      <c r="G16" s="11">
        <f t="shared" si="4"/>
        <v>4134237</v>
      </c>
      <c r="H16" s="11">
        <f t="shared" si="4"/>
        <v>4683595.3899999997</v>
      </c>
      <c r="I16" s="11">
        <f t="shared" si="4"/>
        <v>5146839.84</v>
      </c>
      <c r="J16" s="22" t="s">
        <v>147</v>
      </c>
      <c r="K16" s="23">
        <f>E157</f>
        <v>0</v>
      </c>
      <c r="L16" s="23">
        <f>F157</f>
        <v>0</v>
      </c>
      <c r="M16" s="23">
        <f>G157</f>
        <v>0</v>
      </c>
      <c r="N16" s="23">
        <f>H157</f>
        <v>260947.4</v>
      </c>
      <c r="O16" s="23">
        <f>I157</f>
        <v>0</v>
      </c>
      <c r="P16" s="23"/>
      <c r="Q16" s="29"/>
      <c r="R16" s="25"/>
      <c r="S16" s="25"/>
      <c r="T16" s="25"/>
      <c r="U16" s="25"/>
      <c r="V16" s="25">
        <v>24409621.870000001</v>
      </c>
      <c r="W16" s="25">
        <f t="shared" si="2"/>
        <v>46361060.399999999</v>
      </c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1"/>
    </row>
    <row r="17" spans="1:69" s="15" customFormat="1" ht="40.5" customHeight="1" x14ac:dyDescent="0.25">
      <c r="A17" s="74"/>
      <c r="B17" s="74"/>
      <c r="C17" s="63" t="s">
        <v>11</v>
      </c>
      <c r="D17" s="11">
        <f>SUM(E17:I17)</f>
        <v>5656973.0999999996</v>
      </c>
      <c r="E17" s="11">
        <f t="shared" si="4"/>
        <v>1131394.7</v>
      </c>
      <c r="F17" s="11">
        <f t="shared" si="4"/>
        <v>1131394.6000000001</v>
      </c>
      <c r="G17" s="11">
        <f t="shared" si="4"/>
        <v>1131394.6000000001</v>
      </c>
      <c r="H17" s="11">
        <f t="shared" si="4"/>
        <v>1131394.6000000001</v>
      </c>
      <c r="I17" s="11">
        <f t="shared" si="4"/>
        <v>1131394.6000000001</v>
      </c>
      <c r="J17" s="22"/>
      <c r="K17" s="24">
        <f>SUM(K14:K16)</f>
        <v>3984403.3</v>
      </c>
      <c r="L17" s="24">
        <f t="shared" ref="L17:O17" si="5">SUM(L14:L16)</f>
        <v>4002363</v>
      </c>
      <c r="M17" s="24">
        <f t="shared" si="5"/>
        <v>4134237</v>
      </c>
      <c r="N17" s="24">
        <f t="shared" si="5"/>
        <v>4683595.3899999997</v>
      </c>
      <c r="O17" s="24">
        <f t="shared" si="5"/>
        <v>5146839.84</v>
      </c>
      <c r="P17" s="24"/>
      <c r="Q17" s="30"/>
      <c r="R17" s="25"/>
      <c r="S17" s="25"/>
      <c r="T17" s="25"/>
      <c r="U17" s="25"/>
      <c r="V17" s="25">
        <v>9956371.9499999993</v>
      </c>
      <c r="W17" s="25">
        <f t="shared" si="2"/>
        <v>15613345.050000001</v>
      </c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1"/>
    </row>
    <row r="18" spans="1:69" s="15" customFormat="1" x14ac:dyDescent="0.25">
      <c r="A18" s="66" t="s">
        <v>12</v>
      </c>
      <c r="B18" s="63"/>
      <c r="C18" s="63"/>
      <c r="D18" s="11"/>
      <c r="E18" s="11"/>
      <c r="F18" s="11"/>
      <c r="G18" s="11"/>
      <c r="H18" s="11"/>
      <c r="I18" s="11"/>
      <c r="K18" s="19">
        <f>E16</f>
        <v>3984403.3</v>
      </c>
      <c r="L18" s="19">
        <f>F16</f>
        <v>4002363</v>
      </c>
      <c r="M18" s="19">
        <f>G16</f>
        <v>4134237</v>
      </c>
      <c r="N18" s="19">
        <f>H16</f>
        <v>4683595.3899999997</v>
      </c>
      <c r="O18" s="19">
        <f>I16</f>
        <v>5146839.84</v>
      </c>
      <c r="P18" s="19"/>
      <c r="Q18" s="19"/>
      <c r="R18" s="21"/>
      <c r="S18" s="21"/>
      <c r="T18" s="21"/>
      <c r="U18" s="21"/>
      <c r="V18" s="21"/>
      <c r="W18" s="25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5"/>
      <c r="BJ18" s="25"/>
      <c r="BK18" s="25"/>
      <c r="BL18" s="25"/>
      <c r="BM18" s="25"/>
      <c r="BN18" s="25"/>
      <c r="BO18" s="25"/>
      <c r="BP18" s="25"/>
      <c r="BQ18" s="21"/>
    </row>
    <row r="19" spans="1:69" s="15" customFormat="1" ht="26.25" customHeight="1" x14ac:dyDescent="0.25">
      <c r="A19" s="72" t="s">
        <v>16</v>
      </c>
      <c r="B19" s="72" t="s">
        <v>17</v>
      </c>
      <c r="C19" s="63" t="s">
        <v>7</v>
      </c>
      <c r="D19" s="11">
        <f t="shared" ref="D19:D82" si="6">SUM(E19:I19)</f>
        <v>317423.09999999998</v>
      </c>
      <c r="E19" s="11">
        <f t="shared" ref="E19:I19" si="7">E20+E21+E22+E23</f>
        <v>93748.1</v>
      </c>
      <c r="F19" s="11">
        <f t="shared" si="7"/>
        <v>49793</v>
      </c>
      <c r="G19" s="11">
        <f t="shared" si="7"/>
        <v>76294</v>
      </c>
      <c r="H19" s="11">
        <f t="shared" si="7"/>
        <v>48794</v>
      </c>
      <c r="I19" s="11">
        <f t="shared" si="7"/>
        <v>48794</v>
      </c>
      <c r="K19" s="43">
        <f>K18-K17</f>
        <v>0</v>
      </c>
      <c r="L19" s="43">
        <f t="shared" ref="L19:O19" si="8">L18-L17</f>
        <v>0</v>
      </c>
      <c r="M19" s="43">
        <f t="shared" si="8"/>
        <v>0</v>
      </c>
      <c r="N19" s="43">
        <f t="shared" si="8"/>
        <v>0</v>
      </c>
      <c r="O19" s="43">
        <f t="shared" si="8"/>
        <v>0</v>
      </c>
      <c r="P19" s="19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1"/>
      <c r="BP19" s="21"/>
      <c r="BQ19" s="21"/>
    </row>
    <row r="20" spans="1:69" s="15" customFormat="1" ht="30" customHeight="1" x14ac:dyDescent="0.25">
      <c r="A20" s="73"/>
      <c r="B20" s="73"/>
      <c r="C20" s="63" t="s">
        <v>15</v>
      </c>
      <c r="D20" s="11">
        <f t="shared" si="6"/>
        <v>0</v>
      </c>
      <c r="E20" s="11">
        <f t="shared" ref="E20:I20" si="9">E25</f>
        <v>0</v>
      </c>
      <c r="F20" s="11">
        <f t="shared" si="9"/>
        <v>0</v>
      </c>
      <c r="G20" s="11">
        <f t="shared" si="9"/>
        <v>0</v>
      </c>
      <c r="H20" s="11">
        <f t="shared" si="9"/>
        <v>0</v>
      </c>
      <c r="I20" s="11">
        <f t="shared" si="9"/>
        <v>0</v>
      </c>
      <c r="K20" s="19"/>
      <c r="L20" s="19"/>
      <c r="M20" s="19"/>
      <c r="N20" s="19"/>
      <c r="O20" s="19"/>
      <c r="P20" s="19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</row>
    <row r="21" spans="1:69" s="15" customFormat="1" ht="29.25" customHeight="1" x14ac:dyDescent="0.25">
      <c r="A21" s="73"/>
      <c r="B21" s="73"/>
      <c r="C21" s="63" t="s">
        <v>9</v>
      </c>
      <c r="D21" s="11">
        <f t="shared" si="6"/>
        <v>53450</v>
      </c>
      <c r="E21" s="11">
        <f t="shared" ref="E21:I23" si="10">E26</f>
        <v>24950</v>
      </c>
      <c r="F21" s="11">
        <f t="shared" si="10"/>
        <v>1000</v>
      </c>
      <c r="G21" s="11">
        <f t="shared" si="10"/>
        <v>27500</v>
      </c>
      <c r="H21" s="11">
        <f t="shared" si="10"/>
        <v>0</v>
      </c>
      <c r="I21" s="11">
        <f t="shared" si="10"/>
        <v>0</v>
      </c>
      <c r="K21" s="19"/>
      <c r="L21" s="19"/>
      <c r="M21" s="19"/>
      <c r="N21" s="19"/>
      <c r="O21" s="19"/>
      <c r="P21" s="19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</row>
    <row r="22" spans="1:69" s="15" customFormat="1" ht="39.75" customHeight="1" x14ac:dyDescent="0.25">
      <c r="A22" s="73"/>
      <c r="B22" s="73"/>
      <c r="C22" s="63" t="s">
        <v>10</v>
      </c>
      <c r="D22" s="11">
        <f t="shared" si="6"/>
        <v>263973</v>
      </c>
      <c r="E22" s="11">
        <f t="shared" si="10"/>
        <v>68798</v>
      </c>
      <c r="F22" s="11">
        <f t="shared" si="10"/>
        <v>48793</v>
      </c>
      <c r="G22" s="11">
        <f t="shared" si="10"/>
        <v>48794</v>
      </c>
      <c r="H22" s="11">
        <f t="shared" si="10"/>
        <v>48794</v>
      </c>
      <c r="I22" s="11">
        <f t="shared" si="10"/>
        <v>48794</v>
      </c>
      <c r="K22" s="19"/>
      <c r="L22" s="19"/>
      <c r="M22" s="19"/>
      <c r="N22" s="19"/>
      <c r="O22" s="19"/>
      <c r="P22" s="19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</row>
    <row r="23" spans="1:69" s="15" customFormat="1" ht="37.5" customHeight="1" x14ac:dyDescent="0.25">
      <c r="A23" s="74"/>
      <c r="B23" s="74"/>
      <c r="C23" s="63" t="s">
        <v>11</v>
      </c>
      <c r="D23" s="11">
        <f t="shared" si="6"/>
        <v>0.1</v>
      </c>
      <c r="E23" s="11">
        <f t="shared" si="10"/>
        <v>0.1</v>
      </c>
      <c r="F23" s="11">
        <f t="shared" si="10"/>
        <v>0</v>
      </c>
      <c r="G23" s="11">
        <f t="shared" si="10"/>
        <v>0</v>
      </c>
      <c r="H23" s="11">
        <f t="shared" si="10"/>
        <v>0</v>
      </c>
      <c r="I23" s="11">
        <f t="shared" si="10"/>
        <v>0</v>
      </c>
      <c r="K23" s="19"/>
      <c r="L23" s="19"/>
      <c r="M23" s="19"/>
      <c r="N23" s="19"/>
      <c r="O23" s="19"/>
      <c r="P23" s="19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</row>
    <row r="24" spans="1:69" s="15" customFormat="1" ht="28.5" customHeight="1" x14ac:dyDescent="0.25">
      <c r="A24" s="72" t="s">
        <v>18</v>
      </c>
      <c r="B24" s="72" t="s">
        <v>17</v>
      </c>
      <c r="C24" s="63" t="s">
        <v>7</v>
      </c>
      <c r="D24" s="11">
        <f t="shared" si="6"/>
        <v>317423.09999999998</v>
      </c>
      <c r="E24" s="11">
        <f t="shared" ref="E24:I24" si="11">E25+E26+E27+E28</f>
        <v>93748.1</v>
      </c>
      <c r="F24" s="11">
        <f t="shared" si="11"/>
        <v>49793</v>
      </c>
      <c r="G24" s="11">
        <f t="shared" si="11"/>
        <v>76294</v>
      </c>
      <c r="H24" s="11">
        <f t="shared" si="11"/>
        <v>48794</v>
      </c>
      <c r="I24" s="11">
        <f t="shared" si="11"/>
        <v>48794</v>
      </c>
      <c r="K24" s="19"/>
      <c r="L24" s="19"/>
      <c r="M24" s="19"/>
      <c r="N24" s="19"/>
      <c r="O24" s="19"/>
      <c r="P24" s="19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</row>
    <row r="25" spans="1:69" s="15" customFormat="1" ht="34.5" customHeight="1" x14ac:dyDescent="0.25">
      <c r="A25" s="73"/>
      <c r="B25" s="73"/>
      <c r="C25" s="63" t="s">
        <v>15</v>
      </c>
      <c r="D25" s="11">
        <f t="shared" si="6"/>
        <v>0</v>
      </c>
      <c r="E25" s="11"/>
      <c r="F25" s="11"/>
      <c r="G25" s="11"/>
      <c r="H25" s="11"/>
      <c r="I25" s="1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</row>
    <row r="26" spans="1:69" s="15" customFormat="1" ht="33.75" customHeight="1" x14ac:dyDescent="0.25">
      <c r="A26" s="73"/>
      <c r="B26" s="73"/>
      <c r="C26" s="63" t="s">
        <v>9</v>
      </c>
      <c r="D26" s="11">
        <f t="shared" si="6"/>
        <v>53450</v>
      </c>
      <c r="E26" s="11">
        <v>24950</v>
      </c>
      <c r="F26" s="11">
        <v>1000</v>
      </c>
      <c r="G26" s="11">
        <v>27500</v>
      </c>
      <c r="H26" s="11"/>
      <c r="I26" s="1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</row>
    <row r="27" spans="1:69" s="15" customFormat="1" ht="45.75" customHeight="1" x14ac:dyDescent="0.25">
      <c r="A27" s="73"/>
      <c r="B27" s="73"/>
      <c r="C27" s="63" t="s">
        <v>10</v>
      </c>
      <c r="D27" s="11">
        <f t="shared" si="6"/>
        <v>263973</v>
      </c>
      <c r="E27" s="11">
        <v>68798</v>
      </c>
      <c r="F27" s="11">
        <v>48793</v>
      </c>
      <c r="G27" s="11">
        <v>48794</v>
      </c>
      <c r="H27" s="11">
        <v>48794</v>
      </c>
      <c r="I27" s="11">
        <v>48794</v>
      </c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</row>
    <row r="28" spans="1:69" s="15" customFormat="1" ht="30" x14ac:dyDescent="0.25">
      <c r="A28" s="74"/>
      <c r="B28" s="74"/>
      <c r="C28" s="63" t="s">
        <v>11</v>
      </c>
      <c r="D28" s="11">
        <f t="shared" si="6"/>
        <v>0.1</v>
      </c>
      <c r="E28" s="11">
        <v>0.1</v>
      </c>
      <c r="F28" s="11"/>
      <c r="G28" s="11"/>
      <c r="H28" s="13"/>
      <c r="I28" s="1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</row>
    <row r="29" spans="1:69" s="15" customFormat="1" ht="32.25" customHeight="1" x14ac:dyDescent="0.25">
      <c r="A29" s="72" t="s">
        <v>19</v>
      </c>
      <c r="B29" s="72" t="s">
        <v>175</v>
      </c>
      <c r="C29" s="63" t="s">
        <v>7</v>
      </c>
      <c r="D29" s="11">
        <f t="shared" si="6"/>
        <v>4827792.45</v>
      </c>
      <c r="E29" s="11">
        <f t="shared" ref="E29:I29" si="12">E30+E31+E32+E33</f>
        <v>373160</v>
      </c>
      <c r="F29" s="11">
        <f t="shared" si="12"/>
        <v>0</v>
      </c>
      <c r="G29" s="11">
        <f t="shared" si="12"/>
        <v>0</v>
      </c>
      <c r="H29" s="11">
        <f t="shared" si="12"/>
        <v>1546750.65</v>
      </c>
      <c r="I29" s="11">
        <f t="shared" si="12"/>
        <v>2907881.8</v>
      </c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</row>
    <row r="30" spans="1:69" s="15" customFormat="1" ht="38.25" customHeight="1" x14ac:dyDescent="0.25">
      <c r="A30" s="73"/>
      <c r="B30" s="73"/>
      <c r="C30" s="63" t="s">
        <v>15</v>
      </c>
      <c r="D30" s="11">
        <f t="shared" si="6"/>
        <v>139495.9</v>
      </c>
      <c r="E30" s="11">
        <f t="shared" ref="E30:I33" si="13">E35+E155</f>
        <v>0</v>
      </c>
      <c r="F30" s="11">
        <f t="shared" si="13"/>
        <v>0</v>
      </c>
      <c r="G30" s="11">
        <f t="shared" si="13"/>
        <v>0</v>
      </c>
      <c r="H30" s="11">
        <f t="shared" si="13"/>
        <v>0</v>
      </c>
      <c r="I30" s="11">
        <f t="shared" si="13"/>
        <v>139495.9</v>
      </c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1"/>
    </row>
    <row r="31" spans="1:69" s="15" customFormat="1" ht="42" customHeight="1" x14ac:dyDescent="0.25">
      <c r="A31" s="73"/>
      <c r="B31" s="73"/>
      <c r="C31" s="63" t="s">
        <v>9</v>
      </c>
      <c r="D31" s="11">
        <f t="shared" si="6"/>
        <v>3445299.75</v>
      </c>
      <c r="E31" s="11">
        <f t="shared" si="13"/>
        <v>279123.7</v>
      </c>
      <c r="F31" s="11">
        <f t="shared" si="13"/>
        <v>0</v>
      </c>
      <c r="G31" s="11">
        <f t="shared" si="13"/>
        <v>0</v>
      </c>
      <c r="H31" s="11">
        <f t="shared" si="13"/>
        <v>1133516.43</v>
      </c>
      <c r="I31" s="11">
        <f t="shared" si="13"/>
        <v>2032659.62</v>
      </c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1"/>
    </row>
    <row r="32" spans="1:69" s="15" customFormat="1" ht="51.75" customHeight="1" x14ac:dyDescent="0.25">
      <c r="A32" s="73"/>
      <c r="B32" s="73"/>
      <c r="C32" s="63" t="s">
        <v>10</v>
      </c>
      <c r="D32" s="11">
        <f t="shared" si="6"/>
        <v>1242996.8</v>
      </c>
      <c r="E32" s="11">
        <f>E37+E157</f>
        <v>94036.3</v>
      </c>
      <c r="F32" s="11">
        <f>F37+F157</f>
        <v>0</v>
      </c>
      <c r="G32" s="11">
        <f>G37+G157</f>
        <v>0</v>
      </c>
      <c r="H32" s="11">
        <f>H37+H157</f>
        <v>413234.22</v>
      </c>
      <c r="I32" s="11">
        <f>I37+I157</f>
        <v>735726.28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1"/>
    </row>
    <row r="33" spans="1:69" s="15" customFormat="1" ht="30" x14ac:dyDescent="0.25">
      <c r="A33" s="74"/>
      <c r="B33" s="74"/>
      <c r="C33" s="63" t="s">
        <v>11</v>
      </c>
      <c r="D33" s="11">
        <f t="shared" si="6"/>
        <v>0</v>
      </c>
      <c r="E33" s="11">
        <f t="shared" si="13"/>
        <v>0</v>
      </c>
      <c r="F33" s="11">
        <f t="shared" si="13"/>
        <v>0</v>
      </c>
      <c r="G33" s="11">
        <f t="shared" si="13"/>
        <v>0</v>
      </c>
      <c r="H33" s="11">
        <f t="shared" si="13"/>
        <v>0</v>
      </c>
      <c r="I33" s="11">
        <f t="shared" si="13"/>
        <v>0</v>
      </c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1"/>
    </row>
    <row r="34" spans="1:69" s="15" customFormat="1" ht="31.5" customHeight="1" x14ac:dyDescent="0.25">
      <c r="A34" s="72" t="s">
        <v>20</v>
      </c>
      <c r="B34" s="72" t="s">
        <v>176</v>
      </c>
      <c r="C34" s="63" t="s">
        <v>7</v>
      </c>
      <c r="D34" s="11">
        <f t="shared" si="6"/>
        <v>3850779.95</v>
      </c>
      <c r="E34" s="11">
        <f>E35+E36+E37+E38</f>
        <v>373160</v>
      </c>
      <c r="F34" s="11">
        <f>F35+F36+F37+F38</f>
        <v>0</v>
      </c>
      <c r="G34" s="11">
        <f>G35+G36+G37+G38</f>
        <v>0</v>
      </c>
      <c r="H34" s="11">
        <f>H35+H36+H37+H38</f>
        <v>569738.15</v>
      </c>
      <c r="I34" s="11">
        <f>I35+I36+I37+I38</f>
        <v>2907881.8</v>
      </c>
      <c r="J34" s="19"/>
      <c r="K34" s="19"/>
      <c r="R34" s="21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1"/>
      <c r="BP34" s="21"/>
      <c r="BQ34" s="21"/>
    </row>
    <row r="35" spans="1:69" s="15" customFormat="1" ht="25.5" customHeight="1" x14ac:dyDescent="0.25">
      <c r="A35" s="73"/>
      <c r="B35" s="73"/>
      <c r="C35" s="63" t="s">
        <v>15</v>
      </c>
      <c r="D35" s="11">
        <f t="shared" si="6"/>
        <v>139495.9</v>
      </c>
      <c r="E35" s="11">
        <f>E40+E45+E50+E55+E60+E65+E70+E75+E80+E85+E90+E95+E100+E105+E110+E115+E120+E125+E130+E135+E140+E145+E150</f>
        <v>0</v>
      </c>
      <c r="F35" s="11">
        <f t="shared" ref="F35:I35" si="14">F40+F45+F50+F55+F60+F65+F70+F75+F80+F85+F90+F95+F100+F105+F110+F115+F120+F125+F130+F135+F140+F145+F150</f>
        <v>0</v>
      </c>
      <c r="G35" s="11">
        <f t="shared" si="14"/>
        <v>0</v>
      </c>
      <c r="H35" s="11">
        <f t="shared" si="14"/>
        <v>0</v>
      </c>
      <c r="I35" s="11">
        <f t="shared" si="14"/>
        <v>139495.9</v>
      </c>
      <c r="J35" s="19"/>
      <c r="K35" s="19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1"/>
    </row>
    <row r="36" spans="1:69" s="15" customFormat="1" ht="37.5" customHeight="1" x14ac:dyDescent="0.25">
      <c r="A36" s="73"/>
      <c r="B36" s="73"/>
      <c r="C36" s="63" t="s">
        <v>9</v>
      </c>
      <c r="D36" s="11">
        <f t="shared" si="6"/>
        <v>2729234.65</v>
      </c>
      <c r="E36" s="11">
        <f t="shared" ref="E36:I38" si="15">E41+E46+E51+E56+E61+E66+E71+E76+E81+E86+E91+E96+E101+E106+E111+E116+E121+E126+E131+E136+E141+E146+E151</f>
        <v>279123.7</v>
      </c>
      <c r="F36" s="11">
        <f t="shared" si="15"/>
        <v>0</v>
      </c>
      <c r="G36" s="11">
        <f t="shared" si="15"/>
        <v>0</v>
      </c>
      <c r="H36" s="11">
        <f t="shared" si="15"/>
        <v>417451.33</v>
      </c>
      <c r="I36" s="11">
        <f t="shared" si="15"/>
        <v>2032659.62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1"/>
    </row>
    <row r="37" spans="1:69" s="15" customFormat="1" ht="47.25" customHeight="1" x14ac:dyDescent="0.25">
      <c r="A37" s="73"/>
      <c r="B37" s="73"/>
      <c r="C37" s="63" t="s">
        <v>10</v>
      </c>
      <c r="D37" s="11">
        <f>SUM(E37:I37)</f>
        <v>982049.4</v>
      </c>
      <c r="E37" s="11">
        <f>E42+E47+E52+E57+E62+E67+E72+E77+E82+E87+E92+E97+E102+E107+E112+E117+E122+E127+E132+E137+E142+E147+E152</f>
        <v>94036.3</v>
      </c>
      <c r="F37" s="11">
        <f>F42+F47+F52+F57+F62+F67+F72+F77+F82+F87+F92+F97+F102+F107+F112+F117+F122+F127+F132+F137+F142+F147+F152</f>
        <v>0</v>
      </c>
      <c r="G37" s="11">
        <f>G42+G47+G52+G57+G62+G67+G72+G77+G82+G87+G92+G97+G102+G107+G112+G117+G122+G127+G132+G137+G142+G147+G152</f>
        <v>0</v>
      </c>
      <c r="H37" s="11">
        <f>H42+H47+H52+H57+H62+H67+H72+H77+H82+H87+H92+H97+H102+H107+H112+H117+H122+H127+H132+H137+H142+H147+H152</f>
        <v>152286.82</v>
      </c>
      <c r="I37" s="11">
        <f>I42+I47+I52+I57+I62+I67+I72+I77+I82+I87+I92+I97+I102+I107+I112+I117+I122+I127+I132+I137+I142+I147+I152</f>
        <v>735726.28</v>
      </c>
      <c r="J37" s="19"/>
      <c r="K37" s="19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1"/>
    </row>
    <row r="38" spans="1:69" s="15" customFormat="1" ht="30" x14ac:dyDescent="0.25">
      <c r="A38" s="74"/>
      <c r="B38" s="74"/>
      <c r="C38" s="63" t="s">
        <v>11</v>
      </c>
      <c r="D38" s="11">
        <f t="shared" si="6"/>
        <v>0</v>
      </c>
      <c r="E38" s="11">
        <f t="shared" si="15"/>
        <v>0</v>
      </c>
      <c r="F38" s="11">
        <f t="shared" ref="F38:I38" si="16">F43+F48+F53+F58+F63+F68+F73+F78+F83+F88+F93+F98+F103+F108+F113+F118+F123+F128+F133+F138+F143</f>
        <v>0</v>
      </c>
      <c r="G38" s="11">
        <f t="shared" si="16"/>
        <v>0</v>
      </c>
      <c r="H38" s="11">
        <f t="shared" si="16"/>
        <v>0</v>
      </c>
      <c r="I38" s="11">
        <f t="shared" si="16"/>
        <v>0</v>
      </c>
      <c r="J38" s="11"/>
      <c r="K38" s="11"/>
      <c r="L38" s="11"/>
      <c r="M38" s="11"/>
      <c r="N38" s="11"/>
      <c r="O38" s="11"/>
      <c r="P38" s="11"/>
      <c r="Q38" s="11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1"/>
    </row>
    <row r="39" spans="1:69" s="15" customFormat="1" ht="31.5" customHeight="1" x14ac:dyDescent="0.25">
      <c r="A39" s="94" t="s">
        <v>106</v>
      </c>
      <c r="B39" s="94" t="s">
        <v>22</v>
      </c>
      <c r="C39" s="63" t="s">
        <v>7</v>
      </c>
      <c r="D39" s="11">
        <f t="shared" si="6"/>
        <v>63036.7</v>
      </c>
      <c r="E39" s="11">
        <f t="shared" ref="E39:R39" si="17">E40+E41+E42+E43</f>
        <v>0</v>
      </c>
      <c r="F39" s="11">
        <f t="shared" si="17"/>
        <v>0</v>
      </c>
      <c r="G39" s="11">
        <f t="shared" si="17"/>
        <v>0</v>
      </c>
      <c r="H39" s="11">
        <f t="shared" si="17"/>
        <v>9036.7000000000007</v>
      </c>
      <c r="I39" s="11">
        <f t="shared" si="17"/>
        <v>54000</v>
      </c>
      <c r="J39" s="11">
        <f t="shared" si="17"/>
        <v>0</v>
      </c>
      <c r="K39" s="11">
        <f t="shared" si="17"/>
        <v>0</v>
      </c>
      <c r="L39" s="11">
        <f t="shared" si="17"/>
        <v>0</v>
      </c>
      <c r="M39" s="11">
        <f t="shared" si="17"/>
        <v>0</v>
      </c>
      <c r="N39" s="11">
        <f t="shared" si="17"/>
        <v>0</v>
      </c>
      <c r="O39" s="11">
        <f t="shared" si="17"/>
        <v>0</v>
      </c>
      <c r="P39" s="11">
        <f t="shared" si="17"/>
        <v>0</v>
      </c>
      <c r="Q39" s="11">
        <f t="shared" si="17"/>
        <v>0</v>
      </c>
      <c r="R39" s="11">
        <f t="shared" si="17"/>
        <v>0</v>
      </c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</row>
    <row r="40" spans="1:69" s="15" customFormat="1" ht="33" customHeight="1" x14ac:dyDescent="0.25">
      <c r="A40" s="95"/>
      <c r="B40" s="95"/>
      <c r="C40" s="63" t="s">
        <v>15</v>
      </c>
      <c r="D40" s="11">
        <f t="shared" si="6"/>
        <v>37800</v>
      </c>
      <c r="E40" s="11"/>
      <c r="F40" s="11"/>
      <c r="G40" s="11"/>
      <c r="H40" s="11"/>
      <c r="I40" s="11">
        <v>37800</v>
      </c>
      <c r="J40" s="19"/>
      <c r="K40" s="19"/>
      <c r="L40" s="19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</row>
    <row r="41" spans="1:69" s="15" customFormat="1" ht="29.25" customHeight="1" x14ac:dyDescent="0.25">
      <c r="A41" s="95"/>
      <c r="B41" s="95"/>
      <c r="C41" s="63" t="s">
        <v>9</v>
      </c>
      <c r="D41" s="11">
        <f t="shared" si="6"/>
        <v>18826.580000000002</v>
      </c>
      <c r="E41" s="11"/>
      <c r="F41" s="11"/>
      <c r="G41" s="11"/>
      <c r="H41" s="11">
        <v>6741.38</v>
      </c>
      <c r="I41" s="11">
        <v>12085.2</v>
      </c>
      <c r="J41" s="19"/>
      <c r="K41" s="19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</row>
    <row r="42" spans="1:69" s="15" customFormat="1" ht="49.5" customHeight="1" x14ac:dyDescent="0.25">
      <c r="A42" s="95"/>
      <c r="B42" s="95"/>
      <c r="C42" s="63" t="s">
        <v>10</v>
      </c>
      <c r="D42" s="11">
        <f t="shared" si="6"/>
        <v>6410.12</v>
      </c>
      <c r="E42" s="11"/>
      <c r="F42" s="11"/>
      <c r="G42" s="11"/>
      <c r="H42" s="11">
        <v>2295.3200000000002</v>
      </c>
      <c r="I42" s="11">
        <v>4114.8</v>
      </c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</row>
    <row r="43" spans="1:69" s="15" customFormat="1" ht="30" x14ac:dyDescent="0.25">
      <c r="A43" s="96"/>
      <c r="B43" s="96"/>
      <c r="C43" s="63" t="s">
        <v>11</v>
      </c>
      <c r="D43" s="11">
        <f t="shared" si="6"/>
        <v>0</v>
      </c>
      <c r="E43" s="11"/>
      <c r="F43" s="11"/>
      <c r="G43" s="11"/>
      <c r="H43" s="11"/>
      <c r="I43" s="1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</row>
    <row r="44" spans="1:69" s="15" customFormat="1" ht="28.5" customHeight="1" x14ac:dyDescent="0.25">
      <c r="A44" s="94" t="s">
        <v>107</v>
      </c>
      <c r="B44" s="94" t="s">
        <v>24</v>
      </c>
      <c r="C44" s="63" t="s">
        <v>7</v>
      </c>
      <c r="D44" s="11">
        <f t="shared" si="6"/>
        <v>51264.6</v>
      </c>
      <c r="E44" s="11">
        <f t="shared" ref="E44" si="18">E45+E46+E47+E48</f>
        <v>0</v>
      </c>
      <c r="F44" s="11">
        <f>F45+F46+F47+F48</f>
        <v>0</v>
      </c>
      <c r="G44" s="11">
        <f>G45+G46+G47+G48</f>
        <v>0</v>
      </c>
      <c r="H44" s="11">
        <f>H45+H46+H47+H48</f>
        <v>10764.6</v>
      </c>
      <c r="I44" s="11">
        <f>I45+I46+I47+I48</f>
        <v>40500</v>
      </c>
      <c r="J44" s="11">
        <f t="shared" ref="J44:R44" si="19">J45+J46+J47+J48</f>
        <v>0</v>
      </c>
      <c r="K44" s="11">
        <f t="shared" si="19"/>
        <v>0</v>
      </c>
      <c r="L44" s="11">
        <f t="shared" si="19"/>
        <v>0</v>
      </c>
      <c r="M44" s="11">
        <f t="shared" si="19"/>
        <v>0</v>
      </c>
      <c r="N44" s="11">
        <f t="shared" si="19"/>
        <v>0</v>
      </c>
      <c r="O44" s="11">
        <f t="shared" si="19"/>
        <v>0</v>
      </c>
      <c r="P44" s="11">
        <f t="shared" si="19"/>
        <v>0</v>
      </c>
      <c r="Q44" s="11">
        <f t="shared" si="19"/>
        <v>0</v>
      </c>
      <c r="R44" s="11">
        <f t="shared" si="19"/>
        <v>0</v>
      </c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</row>
    <row r="45" spans="1:69" s="15" customFormat="1" ht="26.25" customHeight="1" x14ac:dyDescent="0.25">
      <c r="A45" s="95"/>
      <c r="B45" s="95"/>
      <c r="C45" s="63" t="s">
        <v>15</v>
      </c>
      <c r="D45" s="11">
        <f t="shared" si="6"/>
        <v>28350</v>
      </c>
      <c r="E45" s="11"/>
      <c r="F45" s="11"/>
      <c r="G45" s="11"/>
      <c r="H45" s="11"/>
      <c r="I45" s="11">
        <v>28350</v>
      </c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</row>
    <row r="46" spans="1:69" s="15" customFormat="1" ht="32.25" customHeight="1" x14ac:dyDescent="0.25">
      <c r="A46" s="95"/>
      <c r="B46" s="95"/>
      <c r="C46" s="63" t="s">
        <v>9</v>
      </c>
      <c r="D46" s="11">
        <f t="shared" si="6"/>
        <v>17094.29</v>
      </c>
      <c r="E46" s="11"/>
      <c r="F46" s="11"/>
      <c r="G46" s="11"/>
      <c r="H46" s="11">
        <v>8030.39</v>
      </c>
      <c r="I46" s="11">
        <v>9063.9</v>
      </c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</row>
    <row r="47" spans="1:69" s="15" customFormat="1" ht="40.5" customHeight="1" x14ac:dyDescent="0.25">
      <c r="A47" s="95"/>
      <c r="B47" s="95"/>
      <c r="C47" s="63" t="s">
        <v>10</v>
      </c>
      <c r="D47" s="11">
        <f t="shared" si="6"/>
        <v>5820.31</v>
      </c>
      <c r="E47" s="11"/>
      <c r="F47" s="11"/>
      <c r="G47" s="11"/>
      <c r="H47" s="11">
        <v>2734.21</v>
      </c>
      <c r="I47" s="11">
        <v>3086.1</v>
      </c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</row>
    <row r="48" spans="1:69" s="15" customFormat="1" ht="30" x14ac:dyDescent="0.25">
      <c r="A48" s="96"/>
      <c r="B48" s="96"/>
      <c r="C48" s="63" t="s">
        <v>11</v>
      </c>
      <c r="D48" s="11">
        <f t="shared" si="6"/>
        <v>0</v>
      </c>
      <c r="E48" s="11"/>
      <c r="F48" s="11"/>
      <c r="G48" s="11"/>
      <c r="H48" s="11"/>
      <c r="I48" s="1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</row>
    <row r="49" spans="1:69" s="15" customFormat="1" ht="26.25" customHeight="1" x14ac:dyDescent="0.25">
      <c r="A49" s="94" t="s">
        <v>108</v>
      </c>
      <c r="B49" s="84" t="s">
        <v>154</v>
      </c>
      <c r="C49" s="63" t="s">
        <v>7</v>
      </c>
      <c r="D49" s="11">
        <f t="shared" si="6"/>
        <v>67123.899999999994</v>
      </c>
      <c r="E49" s="11">
        <f t="shared" ref="E49:I49" si="20">E50+E51+E52+E53</f>
        <v>0</v>
      </c>
      <c r="F49" s="11">
        <f t="shared" si="20"/>
        <v>0</v>
      </c>
      <c r="G49" s="11">
        <f t="shared" si="20"/>
        <v>0</v>
      </c>
      <c r="H49" s="11">
        <f t="shared" si="20"/>
        <v>5000</v>
      </c>
      <c r="I49" s="11">
        <f t="shared" si="20"/>
        <v>62123.9</v>
      </c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</row>
    <row r="50" spans="1:69" s="15" customFormat="1" ht="35.25" customHeight="1" x14ac:dyDescent="0.25">
      <c r="A50" s="95"/>
      <c r="B50" s="85"/>
      <c r="C50" s="63" t="s">
        <v>15</v>
      </c>
      <c r="D50" s="11">
        <f t="shared" si="6"/>
        <v>0</v>
      </c>
      <c r="E50" s="11"/>
      <c r="F50" s="11"/>
      <c r="G50" s="11"/>
      <c r="H50" s="11"/>
      <c r="I50" s="1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</row>
    <row r="51" spans="1:69" s="15" customFormat="1" ht="25.5" customHeight="1" x14ac:dyDescent="0.25">
      <c r="A51" s="95"/>
      <c r="B51" s="85"/>
      <c r="C51" s="63" t="s">
        <v>9</v>
      </c>
      <c r="D51" s="11">
        <f t="shared" si="6"/>
        <v>50074.43</v>
      </c>
      <c r="E51" s="11"/>
      <c r="F51" s="11"/>
      <c r="G51" s="11"/>
      <c r="H51" s="11">
        <v>3730</v>
      </c>
      <c r="I51" s="11">
        <v>46344.43</v>
      </c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</row>
    <row r="52" spans="1:69" s="15" customFormat="1" ht="37.5" customHeight="1" x14ac:dyDescent="0.25">
      <c r="A52" s="95"/>
      <c r="B52" s="85"/>
      <c r="C52" s="63" t="s">
        <v>10</v>
      </c>
      <c r="D52" s="11">
        <f t="shared" si="6"/>
        <v>17049.47</v>
      </c>
      <c r="E52" s="11"/>
      <c r="F52" s="11"/>
      <c r="G52" s="11"/>
      <c r="H52" s="11">
        <v>1270</v>
      </c>
      <c r="I52" s="11">
        <v>15779.47</v>
      </c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</row>
    <row r="53" spans="1:69" s="15" customFormat="1" ht="30" x14ac:dyDescent="0.25">
      <c r="A53" s="96"/>
      <c r="B53" s="86"/>
      <c r="C53" s="63" t="s">
        <v>11</v>
      </c>
      <c r="D53" s="11">
        <f t="shared" si="6"/>
        <v>0</v>
      </c>
      <c r="E53" s="11"/>
      <c r="F53" s="11"/>
      <c r="G53" s="11"/>
      <c r="H53" s="11"/>
      <c r="I53" s="1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</row>
    <row r="54" spans="1:69" s="15" customFormat="1" ht="24.75" customHeight="1" x14ac:dyDescent="0.25">
      <c r="A54" s="72" t="s">
        <v>109</v>
      </c>
      <c r="B54" s="75" t="s">
        <v>27</v>
      </c>
      <c r="C54" s="63" t="s">
        <v>7</v>
      </c>
      <c r="D54" s="11">
        <f t="shared" si="6"/>
        <v>119779.8</v>
      </c>
      <c r="E54" s="11">
        <f t="shared" ref="E54" si="21">E55+E56+E57+E58</f>
        <v>0</v>
      </c>
      <c r="F54" s="11">
        <f>F55+F56+F57+F58</f>
        <v>0</v>
      </c>
      <c r="G54" s="11">
        <f>G55+G56+G57+G58</f>
        <v>0</v>
      </c>
      <c r="H54" s="11">
        <f>H55+H56+H57+H58</f>
        <v>15000</v>
      </c>
      <c r="I54" s="11">
        <f>I55+I56+I57+I58</f>
        <v>104779.8</v>
      </c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</row>
    <row r="55" spans="1:69" s="15" customFormat="1" ht="27" customHeight="1" x14ac:dyDescent="0.25">
      <c r="A55" s="73"/>
      <c r="B55" s="76"/>
      <c r="C55" s="63" t="s">
        <v>15</v>
      </c>
      <c r="D55" s="11">
        <f t="shared" si="6"/>
        <v>73345.899999999994</v>
      </c>
      <c r="E55" s="11"/>
      <c r="F55" s="11"/>
      <c r="G55" s="11"/>
      <c r="H55" s="11"/>
      <c r="I55" s="11">
        <v>73345.899999999994</v>
      </c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</row>
    <row r="56" spans="1:69" s="15" customFormat="1" ht="29.25" customHeight="1" x14ac:dyDescent="0.25">
      <c r="A56" s="73"/>
      <c r="B56" s="76"/>
      <c r="C56" s="63" t="s">
        <v>9</v>
      </c>
      <c r="D56" s="11">
        <f t="shared" si="6"/>
        <v>34639.69</v>
      </c>
      <c r="E56" s="11"/>
      <c r="F56" s="11"/>
      <c r="G56" s="11"/>
      <c r="H56" s="11">
        <v>11190</v>
      </c>
      <c r="I56" s="11">
        <v>23449.69</v>
      </c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</row>
    <row r="57" spans="1:69" s="15" customFormat="1" ht="30" x14ac:dyDescent="0.25">
      <c r="A57" s="73"/>
      <c r="B57" s="76"/>
      <c r="C57" s="63" t="s">
        <v>10</v>
      </c>
      <c r="D57" s="11">
        <f t="shared" si="6"/>
        <v>11794.21</v>
      </c>
      <c r="E57" s="11"/>
      <c r="F57" s="11"/>
      <c r="G57" s="11"/>
      <c r="H57" s="11">
        <v>3810</v>
      </c>
      <c r="I57" s="11">
        <v>7984.21</v>
      </c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</row>
    <row r="58" spans="1:69" s="15" customFormat="1" ht="30" x14ac:dyDescent="0.25">
      <c r="A58" s="74"/>
      <c r="B58" s="77"/>
      <c r="C58" s="63" t="s">
        <v>11</v>
      </c>
      <c r="D58" s="11">
        <f t="shared" si="6"/>
        <v>0</v>
      </c>
      <c r="E58" s="11"/>
      <c r="F58" s="11"/>
      <c r="G58" s="11"/>
      <c r="H58" s="11"/>
      <c r="I58" s="1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</row>
    <row r="59" spans="1:69" s="15" customFormat="1" ht="34.5" customHeight="1" x14ac:dyDescent="0.25">
      <c r="A59" s="72" t="s">
        <v>110</v>
      </c>
      <c r="B59" s="72" t="s">
        <v>134</v>
      </c>
      <c r="C59" s="63" t="s">
        <v>7</v>
      </c>
      <c r="D59" s="11">
        <f t="shared" si="6"/>
        <v>292617</v>
      </c>
      <c r="E59" s="11">
        <f t="shared" ref="E59:I59" si="22">E60+E61+E62+E63</f>
        <v>0</v>
      </c>
      <c r="F59" s="11">
        <f t="shared" si="22"/>
        <v>0</v>
      </c>
      <c r="G59" s="11">
        <f t="shared" si="22"/>
        <v>0</v>
      </c>
      <c r="H59" s="11">
        <f t="shared" si="22"/>
        <v>110000</v>
      </c>
      <c r="I59" s="11">
        <f t="shared" si="22"/>
        <v>182617</v>
      </c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</row>
    <row r="60" spans="1:69" s="15" customFormat="1" ht="26.25" customHeight="1" x14ac:dyDescent="0.25">
      <c r="A60" s="73"/>
      <c r="B60" s="73"/>
      <c r="C60" s="63" t="s">
        <v>15</v>
      </c>
      <c r="D60" s="11">
        <f t="shared" si="6"/>
        <v>0</v>
      </c>
      <c r="E60" s="63"/>
      <c r="F60" s="11"/>
      <c r="G60" s="11"/>
      <c r="H60" s="11"/>
      <c r="I60" s="1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</row>
    <row r="61" spans="1:69" s="15" customFormat="1" ht="35.25" customHeight="1" x14ac:dyDescent="0.25">
      <c r="A61" s="73"/>
      <c r="B61" s="73"/>
      <c r="C61" s="63" t="s">
        <v>9</v>
      </c>
      <c r="D61" s="11">
        <f t="shared" si="6"/>
        <v>218292.28</v>
      </c>
      <c r="E61" s="63"/>
      <c r="F61" s="11"/>
      <c r="G61" s="11"/>
      <c r="H61" s="11">
        <v>82060</v>
      </c>
      <c r="I61" s="11">
        <v>136232.28</v>
      </c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</row>
    <row r="62" spans="1:69" s="15" customFormat="1" ht="45.75" customHeight="1" x14ac:dyDescent="0.25">
      <c r="A62" s="73"/>
      <c r="B62" s="73"/>
      <c r="C62" s="63" t="s">
        <v>10</v>
      </c>
      <c r="D62" s="11">
        <f t="shared" si="6"/>
        <v>74324.72</v>
      </c>
      <c r="E62" s="55"/>
      <c r="F62" s="11"/>
      <c r="G62" s="11"/>
      <c r="H62" s="11">
        <v>27940</v>
      </c>
      <c r="I62" s="11">
        <v>46384.72</v>
      </c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</row>
    <row r="63" spans="1:69" s="15" customFormat="1" ht="30" x14ac:dyDescent="0.25">
      <c r="A63" s="74"/>
      <c r="B63" s="74"/>
      <c r="C63" s="63" t="s">
        <v>11</v>
      </c>
      <c r="D63" s="11">
        <f t="shared" si="6"/>
        <v>0</v>
      </c>
      <c r="E63" s="63"/>
      <c r="F63" s="11"/>
      <c r="G63" s="11"/>
      <c r="H63" s="11"/>
      <c r="I63" s="1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</row>
    <row r="64" spans="1:69" s="15" customFormat="1" ht="29.25" customHeight="1" x14ac:dyDescent="0.25">
      <c r="A64" s="72" t="s">
        <v>111</v>
      </c>
      <c r="B64" s="75" t="s">
        <v>133</v>
      </c>
      <c r="C64" s="63" t="s">
        <v>7</v>
      </c>
      <c r="D64" s="11">
        <f t="shared" si="6"/>
        <v>373160</v>
      </c>
      <c r="E64" s="11">
        <f t="shared" ref="E64:I64" si="23">E65+E66+E67+E68</f>
        <v>373160</v>
      </c>
      <c r="F64" s="11">
        <f t="shared" si="23"/>
        <v>0</v>
      </c>
      <c r="G64" s="11">
        <f t="shared" si="23"/>
        <v>0</v>
      </c>
      <c r="H64" s="11">
        <f t="shared" si="23"/>
        <v>0</v>
      </c>
      <c r="I64" s="11">
        <f t="shared" si="23"/>
        <v>0</v>
      </c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5"/>
      <c r="BO64" s="21"/>
      <c r="BP64" s="21"/>
      <c r="BQ64" s="21"/>
    </row>
    <row r="65" spans="1:69" s="15" customFormat="1" ht="22.5" customHeight="1" x14ac:dyDescent="0.25">
      <c r="A65" s="73"/>
      <c r="B65" s="76"/>
      <c r="C65" s="63" t="s">
        <v>15</v>
      </c>
      <c r="D65" s="11">
        <f t="shared" si="6"/>
        <v>0</v>
      </c>
      <c r="E65" s="11"/>
      <c r="F65" s="11"/>
      <c r="G65" s="11"/>
      <c r="H65" s="11"/>
      <c r="I65" s="1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</row>
    <row r="66" spans="1:69" s="15" customFormat="1" ht="25.5" customHeight="1" x14ac:dyDescent="0.25">
      <c r="A66" s="73"/>
      <c r="B66" s="76"/>
      <c r="C66" s="63" t="s">
        <v>9</v>
      </c>
      <c r="D66" s="11">
        <f t="shared" si="6"/>
        <v>279123.7</v>
      </c>
      <c r="E66" s="45">
        <v>279123.7</v>
      </c>
      <c r="F66" s="11"/>
      <c r="G66" s="11"/>
      <c r="H66" s="11"/>
      <c r="I66" s="1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</row>
    <row r="67" spans="1:69" s="15" customFormat="1" ht="42" customHeight="1" x14ac:dyDescent="0.25">
      <c r="A67" s="73"/>
      <c r="B67" s="76"/>
      <c r="C67" s="63" t="s">
        <v>10</v>
      </c>
      <c r="D67" s="11">
        <f t="shared" si="6"/>
        <v>94036.3</v>
      </c>
      <c r="E67" s="45">
        <v>94036.3</v>
      </c>
      <c r="F67" s="11"/>
      <c r="G67" s="11"/>
      <c r="H67" s="11"/>
      <c r="I67" s="1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</row>
    <row r="68" spans="1:69" s="15" customFormat="1" ht="30" x14ac:dyDescent="0.25">
      <c r="A68" s="74"/>
      <c r="B68" s="77"/>
      <c r="C68" s="63" t="s">
        <v>11</v>
      </c>
      <c r="D68" s="11">
        <f t="shared" si="6"/>
        <v>0</v>
      </c>
      <c r="E68" s="11"/>
      <c r="F68" s="11"/>
      <c r="G68" s="11"/>
      <c r="H68" s="11"/>
      <c r="I68" s="1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</row>
    <row r="69" spans="1:69" s="15" customFormat="1" ht="22.5" customHeight="1" x14ac:dyDescent="0.25">
      <c r="A69" s="72" t="s">
        <v>112</v>
      </c>
      <c r="B69" s="72" t="s">
        <v>32</v>
      </c>
      <c r="C69" s="63" t="s">
        <v>7</v>
      </c>
      <c r="D69" s="11">
        <f t="shared" si="6"/>
        <v>108500</v>
      </c>
      <c r="E69" s="11">
        <f t="shared" ref="E69:I69" si="24">E70+E71+E72+E73</f>
        <v>0</v>
      </c>
      <c r="F69" s="11">
        <f t="shared" si="24"/>
        <v>0</v>
      </c>
      <c r="G69" s="11">
        <f t="shared" si="24"/>
        <v>0</v>
      </c>
      <c r="H69" s="11">
        <f t="shared" si="24"/>
        <v>5000</v>
      </c>
      <c r="I69" s="11">
        <f t="shared" si="24"/>
        <v>103500</v>
      </c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</row>
    <row r="70" spans="1:69" s="15" customFormat="1" ht="31.5" customHeight="1" x14ac:dyDescent="0.25">
      <c r="A70" s="73"/>
      <c r="B70" s="73"/>
      <c r="C70" s="63" t="s">
        <v>15</v>
      </c>
      <c r="D70" s="11">
        <f t="shared" si="6"/>
        <v>0</v>
      </c>
      <c r="E70" s="11"/>
      <c r="F70" s="11"/>
      <c r="G70" s="11"/>
      <c r="H70" s="11"/>
      <c r="I70" s="1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</row>
    <row r="71" spans="1:69" s="15" customFormat="1" ht="25.5" customHeight="1" x14ac:dyDescent="0.25">
      <c r="A71" s="73"/>
      <c r="B71" s="73"/>
      <c r="C71" s="63" t="s">
        <v>9</v>
      </c>
      <c r="D71" s="11">
        <f t="shared" si="6"/>
        <v>80941</v>
      </c>
      <c r="E71" s="11"/>
      <c r="F71" s="11"/>
      <c r="G71" s="11"/>
      <c r="H71" s="11">
        <v>3730</v>
      </c>
      <c r="I71" s="11">
        <v>77211</v>
      </c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</row>
    <row r="72" spans="1:69" s="15" customFormat="1" ht="41.25" customHeight="1" x14ac:dyDescent="0.25">
      <c r="A72" s="73"/>
      <c r="B72" s="73"/>
      <c r="C72" s="63" t="s">
        <v>10</v>
      </c>
      <c r="D72" s="11">
        <f t="shared" si="6"/>
        <v>27559</v>
      </c>
      <c r="E72" s="11"/>
      <c r="F72" s="11"/>
      <c r="G72" s="11"/>
      <c r="H72" s="11">
        <v>1270</v>
      </c>
      <c r="I72" s="11">
        <v>26289</v>
      </c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</row>
    <row r="73" spans="1:69" s="15" customFormat="1" ht="30" x14ac:dyDescent="0.25">
      <c r="A73" s="74"/>
      <c r="B73" s="74"/>
      <c r="C73" s="63" t="s">
        <v>11</v>
      </c>
      <c r="D73" s="11">
        <f t="shared" si="6"/>
        <v>0</v>
      </c>
      <c r="E73" s="11"/>
      <c r="F73" s="11"/>
      <c r="G73" s="11"/>
      <c r="H73" s="11"/>
      <c r="I73" s="1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</row>
    <row r="74" spans="1:69" s="15" customFormat="1" ht="23.25" customHeight="1" x14ac:dyDescent="0.25">
      <c r="A74" s="72" t="s">
        <v>21</v>
      </c>
      <c r="B74" s="122" t="s">
        <v>89</v>
      </c>
      <c r="C74" s="63" t="s">
        <v>7</v>
      </c>
      <c r="D74" s="11">
        <f t="shared" si="6"/>
        <v>86111.05</v>
      </c>
      <c r="E74" s="11">
        <f t="shared" ref="E74:I74" si="25">E75+E76+E77+E78</f>
        <v>0</v>
      </c>
      <c r="F74" s="11">
        <f t="shared" si="25"/>
        <v>0</v>
      </c>
      <c r="G74" s="11">
        <f t="shared" si="25"/>
        <v>0</v>
      </c>
      <c r="H74" s="11">
        <f t="shared" si="25"/>
        <v>3753.75</v>
      </c>
      <c r="I74" s="11">
        <f t="shared" si="25"/>
        <v>82357.3</v>
      </c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</row>
    <row r="75" spans="1:69" s="15" customFormat="1" ht="27.75" customHeight="1" x14ac:dyDescent="0.25">
      <c r="A75" s="73"/>
      <c r="B75" s="122"/>
      <c r="C75" s="63" t="s">
        <v>15</v>
      </c>
      <c r="D75" s="11">
        <f t="shared" si="6"/>
        <v>0</v>
      </c>
      <c r="E75" s="11"/>
      <c r="F75" s="11"/>
      <c r="G75" s="11"/>
      <c r="H75" s="11"/>
      <c r="I75" s="1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</row>
    <row r="76" spans="1:69" s="15" customFormat="1" ht="36.75" customHeight="1" x14ac:dyDescent="0.25">
      <c r="A76" s="73"/>
      <c r="B76" s="122"/>
      <c r="C76" s="63" t="s">
        <v>9</v>
      </c>
      <c r="D76" s="11">
        <f t="shared" si="6"/>
        <v>63321.42</v>
      </c>
      <c r="E76" s="11"/>
      <c r="F76" s="11"/>
      <c r="G76" s="11"/>
      <c r="H76" s="11">
        <v>2706.45</v>
      </c>
      <c r="I76" s="11">
        <v>60614.97</v>
      </c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</row>
    <row r="77" spans="1:69" s="15" customFormat="1" ht="42" customHeight="1" x14ac:dyDescent="0.25">
      <c r="A77" s="73"/>
      <c r="B77" s="122"/>
      <c r="C77" s="63" t="s">
        <v>10</v>
      </c>
      <c r="D77" s="11">
        <f t="shared" si="6"/>
        <v>22789.63</v>
      </c>
      <c r="E77" s="11"/>
      <c r="F77" s="11"/>
      <c r="G77" s="11"/>
      <c r="H77" s="11">
        <v>1047.3</v>
      </c>
      <c r="I77" s="11">
        <v>21742.33</v>
      </c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</row>
    <row r="78" spans="1:69" s="15" customFormat="1" ht="30" x14ac:dyDescent="0.25">
      <c r="A78" s="74"/>
      <c r="B78" s="122"/>
      <c r="C78" s="63" t="s">
        <v>11</v>
      </c>
      <c r="D78" s="11">
        <f t="shared" si="6"/>
        <v>0</v>
      </c>
      <c r="E78" s="11"/>
      <c r="F78" s="11"/>
      <c r="G78" s="11"/>
      <c r="H78" s="11"/>
      <c r="I78" s="1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</row>
    <row r="79" spans="1:69" s="15" customFormat="1" ht="23.25" customHeight="1" x14ac:dyDescent="0.25">
      <c r="A79" s="94" t="s">
        <v>23</v>
      </c>
      <c r="B79" s="101" t="s">
        <v>90</v>
      </c>
      <c r="C79" s="63" t="s">
        <v>7</v>
      </c>
      <c r="D79" s="11">
        <f t="shared" si="6"/>
        <v>90211.7</v>
      </c>
      <c r="E79" s="11">
        <f t="shared" ref="E79:I79" si="26">E80+E81+E82+E83</f>
        <v>0</v>
      </c>
      <c r="F79" s="11">
        <f t="shared" si="26"/>
        <v>0</v>
      </c>
      <c r="G79" s="11">
        <f t="shared" si="26"/>
        <v>0</v>
      </c>
      <c r="H79" s="11">
        <f t="shared" si="26"/>
        <v>3932.5</v>
      </c>
      <c r="I79" s="11">
        <f t="shared" si="26"/>
        <v>86279.2</v>
      </c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</row>
    <row r="80" spans="1:69" s="15" customFormat="1" ht="32.25" customHeight="1" x14ac:dyDescent="0.25">
      <c r="A80" s="95"/>
      <c r="B80" s="101"/>
      <c r="C80" s="63" t="s">
        <v>15</v>
      </c>
      <c r="D80" s="11">
        <f t="shared" si="6"/>
        <v>0</v>
      </c>
      <c r="E80" s="11"/>
      <c r="F80" s="11"/>
      <c r="G80" s="11"/>
      <c r="H80" s="11"/>
      <c r="I80" s="1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</row>
    <row r="81" spans="1:69" s="15" customFormat="1" ht="26.25" customHeight="1" x14ac:dyDescent="0.25">
      <c r="A81" s="95"/>
      <c r="B81" s="101"/>
      <c r="C81" s="63" t="s">
        <v>9</v>
      </c>
      <c r="D81" s="11">
        <f t="shared" si="6"/>
        <v>68666.33</v>
      </c>
      <c r="E81" s="11"/>
      <c r="F81" s="11"/>
      <c r="G81" s="11"/>
      <c r="H81" s="11">
        <v>2835.33</v>
      </c>
      <c r="I81" s="11">
        <v>65831</v>
      </c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</row>
    <row r="82" spans="1:69" s="15" customFormat="1" ht="44.25" customHeight="1" x14ac:dyDescent="0.25">
      <c r="A82" s="95"/>
      <c r="B82" s="101"/>
      <c r="C82" s="63" t="s">
        <v>10</v>
      </c>
      <c r="D82" s="11">
        <f t="shared" si="6"/>
        <v>21545.37</v>
      </c>
      <c r="E82" s="11"/>
      <c r="F82" s="11"/>
      <c r="G82" s="11"/>
      <c r="H82" s="11">
        <v>1097.17</v>
      </c>
      <c r="I82" s="11">
        <v>20448.2</v>
      </c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</row>
    <row r="83" spans="1:69" s="15" customFormat="1" ht="30" x14ac:dyDescent="0.25">
      <c r="A83" s="96"/>
      <c r="B83" s="101"/>
      <c r="C83" s="63" t="s">
        <v>11</v>
      </c>
      <c r="D83" s="11">
        <f t="shared" ref="D83:D158" si="27">SUM(E83:I83)</f>
        <v>0</v>
      </c>
      <c r="E83" s="11"/>
      <c r="F83" s="11"/>
      <c r="G83" s="11"/>
      <c r="H83" s="11"/>
      <c r="I83" s="1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</row>
    <row r="84" spans="1:69" s="15" customFormat="1" ht="29.25" customHeight="1" x14ac:dyDescent="0.25">
      <c r="A84" s="94" t="s">
        <v>25</v>
      </c>
      <c r="B84" s="101" t="s">
        <v>91</v>
      </c>
      <c r="C84" s="63" t="s">
        <v>7</v>
      </c>
      <c r="D84" s="11">
        <f t="shared" si="27"/>
        <v>123015.9</v>
      </c>
      <c r="E84" s="11">
        <f t="shared" ref="E84:I84" si="28">E85+E86+E87+E88</f>
        <v>0</v>
      </c>
      <c r="F84" s="11">
        <f t="shared" si="28"/>
        <v>0</v>
      </c>
      <c r="G84" s="11">
        <f t="shared" si="28"/>
        <v>0</v>
      </c>
      <c r="H84" s="11">
        <f t="shared" si="28"/>
        <v>5362.5</v>
      </c>
      <c r="I84" s="11">
        <f t="shared" si="28"/>
        <v>117653.4</v>
      </c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</row>
    <row r="85" spans="1:69" s="15" customFormat="1" ht="30" customHeight="1" x14ac:dyDescent="0.25">
      <c r="A85" s="95"/>
      <c r="B85" s="101"/>
      <c r="C85" s="63" t="s">
        <v>15</v>
      </c>
      <c r="D85" s="11">
        <f t="shared" si="27"/>
        <v>0</v>
      </c>
      <c r="E85" s="11"/>
      <c r="F85" s="11"/>
      <c r="G85" s="11"/>
      <c r="H85" s="11"/>
      <c r="I85" s="1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</row>
    <row r="86" spans="1:69" s="15" customFormat="1" ht="32.25" customHeight="1" x14ac:dyDescent="0.25">
      <c r="A86" s="95"/>
      <c r="B86" s="101"/>
      <c r="C86" s="63" t="s">
        <v>9</v>
      </c>
      <c r="D86" s="11">
        <f t="shared" si="27"/>
        <v>90459.26</v>
      </c>
      <c r="E86" s="11"/>
      <c r="F86" s="11"/>
      <c r="G86" s="11"/>
      <c r="H86" s="11">
        <v>3866.36</v>
      </c>
      <c r="I86" s="11">
        <v>86592.9</v>
      </c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</row>
    <row r="87" spans="1:69" s="15" customFormat="1" ht="45" customHeight="1" x14ac:dyDescent="0.25">
      <c r="A87" s="95"/>
      <c r="B87" s="101"/>
      <c r="C87" s="63" t="s">
        <v>10</v>
      </c>
      <c r="D87" s="11">
        <f t="shared" si="27"/>
        <v>32556.639999999999</v>
      </c>
      <c r="E87" s="11"/>
      <c r="F87" s="11"/>
      <c r="G87" s="11"/>
      <c r="H87" s="11">
        <v>1496.14</v>
      </c>
      <c r="I87" s="11">
        <v>31060.5</v>
      </c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</row>
    <row r="88" spans="1:69" s="15" customFormat="1" ht="30" x14ac:dyDescent="0.25">
      <c r="A88" s="96"/>
      <c r="B88" s="101"/>
      <c r="C88" s="63" t="s">
        <v>11</v>
      </c>
      <c r="D88" s="11">
        <f t="shared" si="27"/>
        <v>0</v>
      </c>
      <c r="E88" s="11"/>
      <c r="F88" s="11"/>
      <c r="G88" s="11"/>
      <c r="H88" s="11"/>
      <c r="I88" s="1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</row>
    <row r="89" spans="1:69" s="15" customFormat="1" ht="26.25" customHeight="1" x14ac:dyDescent="0.25">
      <c r="A89" s="72" t="s">
        <v>26</v>
      </c>
      <c r="B89" s="122" t="s">
        <v>91</v>
      </c>
      <c r="C89" s="63" t="s">
        <v>7</v>
      </c>
      <c r="D89" s="11">
        <f t="shared" si="27"/>
        <v>123015.9</v>
      </c>
      <c r="E89" s="11">
        <f t="shared" ref="E89:I89" si="29">E90+E91+E92+E93</f>
        <v>0</v>
      </c>
      <c r="F89" s="11">
        <f t="shared" si="29"/>
        <v>0</v>
      </c>
      <c r="G89" s="11">
        <f t="shared" si="29"/>
        <v>0</v>
      </c>
      <c r="H89" s="11">
        <f t="shared" si="29"/>
        <v>5362.5</v>
      </c>
      <c r="I89" s="11">
        <f t="shared" si="29"/>
        <v>117653.4</v>
      </c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</row>
    <row r="90" spans="1:69" s="15" customFormat="1" ht="34.5" customHeight="1" x14ac:dyDescent="0.25">
      <c r="A90" s="73"/>
      <c r="B90" s="122"/>
      <c r="C90" s="63" t="s">
        <v>15</v>
      </c>
      <c r="D90" s="11">
        <f t="shared" si="27"/>
        <v>0</v>
      </c>
      <c r="E90" s="11"/>
      <c r="F90" s="11"/>
      <c r="G90" s="11"/>
      <c r="H90" s="11"/>
      <c r="I90" s="1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</row>
    <row r="91" spans="1:69" s="15" customFormat="1" ht="29.25" customHeight="1" x14ac:dyDescent="0.25">
      <c r="A91" s="73"/>
      <c r="B91" s="122"/>
      <c r="C91" s="63" t="s">
        <v>9</v>
      </c>
      <c r="D91" s="11">
        <f t="shared" si="27"/>
        <v>90459.26</v>
      </c>
      <c r="E91" s="11"/>
      <c r="F91" s="11"/>
      <c r="G91" s="11"/>
      <c r="H91" s="11">
        <v>3866.36</v>
      </c>
      <c r="I91" s="11">
        <v>86592.9</v>
      </c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</row>
    <row r="92" spans="1:69" s="15" customFormat="1" ht="45.75" customHeight="1" x14ac:dyDescent="0.25">
      <c r="A92" s="73"/>
      <c r="B92" s="122"/>
      <c r="C92" s="63" t="s">
        <v>10</v>
      </c>
      <c r="D92" s="11">
        <f t="shared" si="27"/>
        <v>32556.639999999999</v>
      </c>
      <c r="E92" s="11"/>
      <c r="F92" s="11"/>
      <c r="G92" s="11"/>
      <c r="H92" s="11">
        <v>1496.14</v>
      </c>
      <c r="I92" s="11">
        <v>31060.5</v>
      </c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</row>
    <row r="93" spans="1:69" s="15" customFormat="1" ht="30" x14ac:dyDescent="0.25">
      <c r="A93" s="74"/>
      <c r="B93" s="122"/>
      <c r="C93" s="63" t="s">
        <v>11</v>
      </c>
      <c r="D93" s="11">
        <f t="shared" si="27"/>
        <v>0</v>
      </c>
      <c r="E93" s="11"/>
      <c r="F93" s="11"/>
      <c r="G93" s="11"/>
      <c r="H93" s="11"/>
      <c r="I93" s="1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</row>
    <row r="94" spans="1:69" s="15" customFormat="1" x14ac:dyDescent="0.25">
      <c r="A94" s="72" t="s">
        <v>28</v>
      </c>
      <c r="B94" s="122" t="s">
        <v>91</v>
      </c>
      <c r="C94" s="63" t="s">
        <v>7</v>
      </c>
      <c r="D94" s="11">
        <f t="shared" si="27"/>
        <v>123015.9</v>
      </c>
      <c r="E94" s="11">
        <f t="shared" ref="E94:I94" si="30">E95+E96+E97+E98</f>
        <v>0</v>
      </c>
      <c r="F94" s="11">
        <f t="shared" si="30"/>
        <v>0</v>
      </c>
      <c r="G94" s="11">
        <f t="shared" si="30"/>
        <v>0</v>
      </c>
      <c r="H94" s="11">
        <f t="shared" si="30"/>
        <v>5362.5</v>
      </c>
      <c r="I94" s="11">
        <f t="shared" si="30"/>
        <v>117653.4</v>
      </c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</row>
    <row r="95" spans="1:69" s="15" customFormat="1" ht="22.5" customHeight="1" x14ac:dyDescent="0.25">
      <c r="A95" s="73"/>
      <c r="B95" s="122"/>
      <c r="C95" s="63" t="s">
        <v>15</v>
      </c>
      <c r="D95" s="11">
        <f t="shared" si="27"/>
        <v>0</v>
      </c>
      <c r="E95" s="11"/>
      <c r="F95" s="11"/>
      <c r="G95" s="11"/>
      <c r="H95" s="11"/>
      <c r="I95" s="1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</row>
    <row r="96" spans="1:69" s="15" customFormat="1" ht="36.75" customHeight="1" x14ac:dyDescent="0.25">
      <c r="A96" s="73"/>
      <c r="B96" s="122"/>
      <c r="C96" s="63" t="s">
        <v>9</v>
      </c>
      <c r="D96" s="11">
        <f t="shared" si="27"/>
        <v>90459.26</v>
      </c>
      <c r="E96" s="11"/>
      <c r="F96" s="11"/>
      <c r="G96" s="11"/>
      <c r="H96" s="11">
        <v>3866.36</v>
      </c>
      <c r="I96" s="11">
        <v>86592.9</v>
      </c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</row>
    <row r="97" spans="1:69" s="15" customFormat="1" ht="42" customHeight="1" x14ac:dyDescent="0.25">
      <c r="A97" s="73"/>
      <c r="B97" s="122"/>
      <c r="C97" s="63" t="s">
        <v>10</v>
      </c>
      <c r="D97" s="11">
        <f t="shared" si="27"/>
        <v>32556.639999999999</v>
      </c>
      <c r="E97" s="11"/>
      <c r="F97" s="11"/>
      <c r="G97" s="11"/>
      <c r="H97" s="11">
        <v>1496.14</v>
      </c>
      <c r="I97" s="11">
        <v>31060.5</v>
      </c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</row>
    <row r="98" spans="1:69" s="15" customFormat="1" ht="30" x14ac:dyDescent="0.25">
      <c r="A98" s="74"/>
      <c r="B98" s="122"/>
      <c r="C98" s="63" t="s">
        <v>11</v>
      </c>
      <c r="D98" s="11">
        <f t="shared" si="27"/>
        <v>0</v>
      </c>
      <c r="E98" s="11"/>
      <c r="F98" s="11"/>
      <c r="G98" s="11"/>
      <c r="H98" s="11"/>
      <c r="I98" s="1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</row>
    <row r="99" spans="1:69" s="15" customFormat="1" ht="25.5" customHeight="1" x14ac:dyDescent="0.25">
      <c r="A99" s="72" t="s">
        <v>29</v>
      </c>
      <c r="B99" s="122" t="s">
        <v>98</v>
      </c>
      <c r="C99" s="63" t="s">
        <v>7</v>
      </c>
      <c r="D99" s="11">
        <f t="shared" si="27"/>
        <v>103650.1</v>
      </c>
      <c r="E99" s="11">
        <f t="shared" ref="E99:I99" si="31">E100+E101+E102+E103</f>
        <v>0</v>
      </c>
      <c r="F99" s="11">
        <f t="shared" si="31"/>
        <v>0</v>
      </c>
      <c r="G99" s="11">
        <f t="shared" si="31"/>
        <v>0</v>
      </c>
      <c r="H99" s="11">
        <f t="shared" si="31"/>
        <v>5605.6</v>
      </c>
      <c r="I99" s="11">
        <f t="shared" si="31"/>
        <v>98044.5</v>
      </c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</row>
    <row r="100" spans="1:69" s="15" customFormat="1" ht="26.25" customHeight="1" x14ac:dyDescent="0.25">
      <c r="A100" s="73"/>
      <c r="B100" s="122"/>
      <c r="C100" s="63" t="s">
        <v>15</v>
      </c>
      <c r="D100" s="11">
        <f t="shared" si="27"/>
        <v>0</v>
      </c>
      <c r="E100" s="11"/>
      <c r="F100" s="11"/>
      <c r="G100" s="11"/>
      <c r="H100" s="11"/>
      <c r="I100" s="1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</row>
    <row r="101" spans="1:69" s="15" customFormat="1" ht="22.5" customHeight="1" x14ac:dyDescent="0.25">
      <c r="A101" s="73"/>
      <c r="B101" s="122"/>
      <c r="C101" s="63" t="s">
        <v>9</v>
      </c>
      <c r="D101" s="11">
        <f t="shared" si="27"/>
        <v>76202.39</v>
      </c>
      <c r="E101" s="11"/>
      <c r="F101" s="11"/>
      <c r="G101" s="11"/>
      <c r="H101" s="11">
        <v>4041.64</v>
      </c>
      <c r="I101" s="11">
        <v>72160.75</v>
      </c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</row>
    <row r="102" spans="1:69" s="15" customFormat="1" ht="30" x14ac:dyDescent="0.25">
      <c r="A102" s="73"/>
      <c r="B102" s="122"/>
      <c r="C102" s="63" t="s">
        <v>10</v>
      </c>
      <c r="D102" s="11">
        <f t="shared" si="27"/>
        <v>27447.71</v>
      </c>
      <c r="E102" s="11"/>
      <c r="F102" s="11"/>
      <c r="G102" s="11"/>
      <c r="H102" s="11">
        <v>1563.96</v>
      </c>
      <c r="I102" s="11">
        <v>25883.75</v>
      </c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</row>
    <row r="103" spans="1:69" s="15" customFormat="1" ht="30" x14ac:dyDescent="0.25">
      <c r="A103" s="74"/>
      <c r="B103" s="122"/>
      <c r="C103" s="63" t="s">
        <v>11</v>
      </c>
      <c r="D103" s="11">
        <f t="shared" si="27"/>
        <v>0</v>
      </c>
      <c r="E103" s="11"/>
      <c r="F103" s="11"/>
      <c r="G103" s="11"/>
      <c r="H103" s="11"/>
      <c r="I103" s="1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</row>
    <row r="104" spans="1:69" s="15" customFormat="1" ht="34.5" customHeight="1" x14ac:dyDescent="0.25">
      <c r="A104" s="72" t="s">
        <v>30</v>
      </c>
      <c r="B104" s="122" t="s">
        <v>99</v>
      </c>
      <c r="C104" s="63" t="s">
        <v>7</v>
      </c>
      <c r="D104" s="11">
        <f t="shared" si="27"/>
        <v>123015.9</v>
      </c>
      <c r="E104" s="11">
        <f t="shared" ref="E104:I104" si="32">E105+E106+E107+E108</f>
        <v>0</v>
      </c>
      <c r="F104" s="11">
        <f t="shared" si="32"/>
        <v>0</v>
      </c>
      <c r="G104" s="11">
        <f t="shared" si="32"/>
        <v>0</v>
      </c>
      <c r="H104" s="11">
        <f t="shared" si="32"/>
        <v>5362.5</v>
      </c>
      <c r="I104" s="11">
        <f t="shared" si="32"/>
        <v>117653.4</v>
      </c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</row>
    <row r="105" spans="1:69" s="15" customFormat="1" ht="30" customHeight="1" x14ac:dyDescent="0.25">
      <c r="A105" s="73"/>
      <c r="B105" s="122"/>
      <c r="C105" s="63" t="s">
        <v>15</v>
      </c>
      <c r="D105" s="11">
        <f t="shared" si="27"/>
        <v>0</v>
      </c>
      <c r="E105" s="11"/>
      <c r="F105" s="11"/>
      <c r="G105" s="11"/>
      <c r="H105" s="11"/>
      <c r="I105" s="1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</row>
    <row r="106" spans="1:69" s="15" customFormat="1" ht="30.75" customHeight="1" x14ac:dyDescent="0.25">
      <c r="A106" s="73"/>
      <c r="B106" s="122"/>
      <c r="C106" s="63" t="s">
        <v>9</v>
      </c>
      <c r="D106" s="11">
        <f t="shared" si="27"/>
        <v>90459.26</v>
      </c>
      <c r="E106" s="11"/>
      <c r="F106" s="11"/>
      <c r="G106" s="11"/>
      <c r="H106" s="11">
        <v>3866.36</v>
      </c>
      <c r="I106" s="11">
        <v>86592.9</v>
      </c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</row>
    <row r="107" spans="1:69" s="15" customFormat="1" ht="44.25" customHeight="1" x14ac:dyDescent="0.25">
      <c r="A107" s="73"/>
      <c r="B107" s="122"/>
      <c r="C107" s="63" t="s">
        <v>10</v>
      </c>
      <c r="D107" s="11">
        <f t="shared" si="27"/>
        <v>32556.639999999999</v>
      </c>
      <c r="E107" s="11"/>
      <c r="F107" s="11"/>
      <c r="G107" s="11"/>
      <c r="H107" s="11">
        <v>1496.14</v>
      </c>
      <c r="I107" s="11">
        <v>31060.5</v>
      </c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</row>
    <row r="108" spans="1:69" s="15" customFormat="1" ht="30" x14ac:dyDescent="0.25">
      <c r="A108" s="74"/>
      <c r="B108" s="122"/>
      <c r="C108" s="63" t="s">
        <v>11</v>
      </c>
      <c r="D108" s="11">
        <f t="shared" si="27"/>
        <v>0</v>
      </c>
      <c r="E108" s="11"/>
      <c r="F108" s="11"/>
      <c r="G108" s="11"/>
      <c r="H108" s="11"/>
      <c r="I108" s="1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</row>
    <row r="109" spans="1:69" s="15" customFormat="1" ht="25.5" customHeight="1" x14ac:dyDescent="0.25">
      <c r="A109" s="72" t="s">
        <v>31</v>
      </c>
      <c r="B109" s="72" t="s">
        <v>100</v>
      </c>
      <c r="C109" s="63" t="s">
        <v>7</v>
      </c>
      <c r="D109" s="11">
        <f t="shared" si="27"/>
        <v>149648.6</v>
      </c>
      <c r="E109" s="11">
        <f>E110+E111+E112+E113</f>
        <v>0</v>
      </c>
      <c r="F109" s="11">
        <f>F110+F111+F112+F113</f>
        <v>0</v>
      </c>
      <c r="G109" s="11">
        <f>G110+G111+G112+G113</f>
        <v>0</v>
      </c>
      <c r="H109" s="11">
        <f>H110+H111+H112+H113</f>
        <v>8448.6</v>
      </c>
      <c r="I109" s="11">
        <f t="shared" ref="I109" si="33">I110+I111+I112+I113</f>
        <v>141200</v>
      </c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</row>
    <row r="110" spans="1:69" s="15" customFormat="1" ht="21.75" customHeight="1" x14ac:dyDescent="0.25">
      <c r="A110" s="73"/>
      <c r="B110" s="73"/>
      <c r="C110" s="63" t="s">
        <v>15</v>
      </c>
      <c r="D110" s="11">
        <f t="shared" si="27"/>
        <v>0</v>
      </c>
      <c r="E110" s="11"/>
      <c r="F110" s="11"/>
      <c r="G110" s="11"/>
      <c r="H110" s="11"/>
      <c r="I110" s="1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</row>
    <row r="111" spans="1:69" s="15" customFormat="1" ht="35.25" customHeight="1" x14ac:dyDescent="0.25">
      <c r="A111" s="73"/>
      <c r="B111" s="73"/>
      <c r="C111" s="63" t="s">
        <v>9</v>
      </c>
      <c r="D111" s="11">
        <f t="shared" si="27"/>
        <v>108944.2</v>
      </c>
      <c r="E111" s="46"/>
      <c r="F111" s="46"/>
      <c r="G111" s="46"/>
      <c r="H111" s="46">
        <v>6150.6</v>
      </c>
      <c r="I111" s="46">
        <v>102793.60000000001</v>
      </c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</row>
    <row r="112" spans="1:69" s="15" customFormat="1" ht="48" customHeight="1" x14ac:dyDescent="0.25">
      <c r="A112" s="73"/>
      <c r="B112" s="73"/>
      <c r="C112" s="63" t="s">
        <v>10</v>
      </c>
      <c r="D112" s="11">
        <f t="shared" si="27"/>
        <v>40704.400000000001</v>
      </c>
      <c r="E112" s="46"/>
      <c r="F112" s="46"/>
      <c r="G112" s="46"/>
      <c r="H112" s="46">
        <v>2298</v>
      </c>
      <c r="I112" s="46">
        <v>38406.400000000001</v>
      </c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</row>
    <row r="113" spans="1:69" s="15" customFormat="1" ht="30" x14ac:dyDescent="0.25">
      <c r="A113" s="74"/>
      <c r="B113" s="74"/>
      <c r="C113" s="63" t="s">
        <v>11</v>
      </c>
      <c r="D113" s="11">
        <f t="shared" si="27"/>
        <v>0</v>
      </c>
      <c r="E113" s="11"/>
      <c r="F113" s="11"/>
      <c r="G113" s="11"/>
      <c r="H113" s="11"/>
      <c r="I113" s="1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</row>
    <row r="114" spans="1:69" s="15" customFormat="1" ht="32.25" customHeight="1" x14ac:dyDescent="0.25">
      <c r="A114" s="72" t="s">
        <v>135</v>
      </c>
      <c r="B114" s="72" t="s">
        <v>159</v>
      </c>
      <c r="C114" s="18" t="s">
        <v>7</v>
      </c>
      <c r="D114" s="11">
        <f t="shared" si="27"/>
        <v>106045.5</v>
      </c>
      <c r="E114" s="11">
        <f t="shared" ref="E114:I114" si="34">E115+E116+E117+E118</f>
        <v>0</v>
      </c>
      <c r="F114" s="11">
        <f t="shared" si="34"/>
        <v>0</v>
      </c>
      <c r="G114" s="11">
        <f t="shared" si="34"/>
        <v>0</v>
      </c>
      <c r="H114" s="11">
        <f t="shared" si="34"/>
        <v>10000</v>
      </c>
      <c r="I114" s="11">
        <f t="shared" si="34"/>
        <v>96045.5</v>
      </c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</row>
    <row r="115" spans="1:69" s="15" customFormat="1" ht="35.25" customHeight="1" x14ac:dyDescent="0.25">
      <c r="A115" s="73"/>
      <c r="B115" s="73"/>
      <c r="C115" s="18" t="s">
        <v>15</v>
      </c>
      <c r="D115" s="11">
        <f t="shared" si="27"/>
        <v>0</v>
      </c>
      <c r="E115" s="11"/>
      <c r="F115" s="11"/>
      <c r="G115" s="11"/>
      <c r="H115" s="11"/>
      <c r="I115" s="1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</row>
    <row r="116" spans="1:69" s="15" customFormat="1" ht="24.75" customHeight="1" x14ac:dyDescent="0.25">
      <c r="A116" s="73"/>
      <c r="B116" s="73"/>
      <c r="C116" s="18" t="s">
        <v>9</v>
      </c>
      <c r="D116" s="11">
        <f t="shared" si="27"/>
        <v>77201.100000000006</v>
      </c>
      <c r="E116" s="56"/>
      <c r="F116" s="11"/>
      <c r="G116" s="11"/>
      <c r="H116" s="47">
        <v>7280</v>
      </c>
      <c r="I116" s="47">
        <v>69921.100000000006</v>
      </c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</row>
    <row r="117" spans="1:69" s="15" customFormat="1" ht="30" x14ac:dyDescent="0.25">
      <c r="A117" s="73"/>
      <c r="B117" s="73"/>
      <c r="C117" s="18" t="s">
        <v>10</v>
      </c>
      <c r="D117" s="11">
        <f t="shared" si="27"/>
        <v>28844.400000000001</v>
      </c>
      <c r="E117" s="57"/>
      <c r="F117" s="11"/>
      <c r="G117" s="11"/>
      <c r="H117" s="47">
        <v>2720</v>
      </c>
      <c r="I117" s="47">
        <v>26124.400000000001</v>
      </c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</row>
    <row r="118" spans="1:69" s="15" customFormat="1" ht="30" x14ac:dyDescent="0.25">
      <c r="A118" s="74"/>
      <c r="B118" s="74"/>
      <c r="C118" s="18" t="s">
        <v>11</v>
      </c>
      <c r="D118" s="11">
        <f t="shared" si="27"/>
        <v>0</v>
      </c>
      <c r="E118" s="11"/>
      <c r="F118" s="11"/>
      <c r="G118" s="11"/>
      <c r="H118" s="11"/>
      <c r="I118" s="1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</row>
    <row r="119" spans="1:69" s="15" customFormat="1" ht="27" customHeight="1" x14ac:dyDescent="0.25">
      <c r="A119" s="94" t="s">
        <v>203</v>
      </c>
      <c r="B119" s="94" t="s">
        <v>195</v>
      </c>
      <c r="C119" s="18" t="s">
        <v>7</v>
      </c>
      <c r="D119" s="11">
        <f t="shared" si="27"/>
        <v>201682.1</v>
      </c>
      <c r="E119" s="11">
        <f t="shared" ref="E119:I119" si="35">E120+E121+E122+E123</f>
        <v>0</v>
      </c>
      <c r="F119" s="11">
        <f t="shared" si="35"/>
        <v>0</v>
      </c>
      <c r="G119" s="11">
        <f t="shared" si="35"/>
        <v>0</v>
      </c>
      <c r="H119" s="11">
        <f t="shared" si="35"/>
        <v>11777.9</v>
      </c>
      <c r="I119" s="11">
        <f t="shared" si="35"/>
        <v>189904.2</v>
      </c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</row>
    <row r="120" spans="1:69" s="15" customFormat="1" ht="24.75" customHeight="1" x14ac:dyDescent="0.25">
      <c r="A120" s="95"/>
      <c r="B120" s="95"/>
      <c r="C120" s="18" t="s">
        <v>15</v>
      </c>
      <c r="D120" s="11">
        <f t="shared" si="27"/>
        <v>0</v>
      </c>
      <c r="E120" s="11"/>
      <c r="F120" s="11"/>
      <c r="G120" s="11"/>
      <c r="H120" s="11"/>
      <c r="I120" s="1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</row>
    <row r="121" spans="1:69" s="15" customFormat="1" ht="25.5" customHeight="1" x14ac:dyDescent="0.25">
      <c r="A121" s="95"/>
      <c r="B121" s="95"/>
      <c r="C121" s="18" t="s">
        <v>9</v>
      </c>
      <c r="D121" s="11">
        <f t="shared" si="27"/>
        <v>146824.6</v>
      </c>
      <c r="E121" s="47"/>
      <c r="F121" s="47"/>
      <c r="G121" s="47"/>
      <c r="H121" s="47">
        <v>8574.2999999999993</v>
      </c>
      <c r="I121" s="47">
        <v>138250.29999999999</v>
      </c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</row>
    <row r="122" spans="1:69" s="15" customFormat="1" ht="36" customHeight="1" x14ac:dyDescent="0.25">
      <c r="A122" s="95"/>
      <c r="B122" s="95"/>
      <c r="C122" s="18" t="s">
        <v>10</v>
      </c>
      <c r="D122" s="11">
        <f t="shared" si="27"/>
        <v>54857.5</v>
      </c>
      <c r="E122" s="47"/>
      <c r="F122" s="47"/>
      <c r="G122" s="47"/>
      <c r="H122" s="47">
        <v>3203.6</v>
      </c>
      <c r="I122" s="47">
        <v>51653.9</v>
      </c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</row>
    <row r="123" spans="1:69" s="15" customFormat="1" ht="40.5" customHeight="1" x14ac:dyDescent="0.25">
      <c r="A123" s="96"/>
      <c r="B123" s="96"/>
      <c r="C123" s="18" t="s">
        <v>11</v>
      </c>
      <c r="D123" s="11">
        <f t="shared" si="27"/>
        <v>0</v>
      </c>
      <c r="E123" s="11"/>
      <c r="F123" s="11"/>
      <c r="G123" s="11"/>
      <c r="H123" s="11"/>
      <c r="I123" s="1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</row>
    <row r="124" spans="1:69" s="15" customFormat="1" ht="32.25" customHeight="1" x14ac:dyDescent="0.25">
      <c r="A124" s="72" t="s">
        <v>178</v>
      </c>
      <c r="B124" s="122" t="s">
        <v>197</v>
      </c>
      <c r="C124" s="18" t="s">
        <v>7</v>
      </c>
      <c r="D124" s="11">
        <f t="shared" si="27"/>
        <v>124766.7</v>
      </c>
      <c r="E124" s="28">
        <f t="shared" ref="E124:I124" si="36">E125+E126+E127+E128</f>
        <v>0</v>
      </c>
      <c r="F124" s="28">
        <f t="shared" si="36"/>
        <v>0</v>
      </c>
      <c r="G124" s="28">
        <f t="shared" si="36"/>
        <v>0</v>
      </c>
      <c r="H124" s="28">
        <f t="shared" si="36"/>
        <v>9424</v>
      </c>
      <c r="I124" s="28">
        <f t="shared" si="36"/>
        <v>115342.7</v>
      </c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</row>
    <row r="125" spans="1:69" s="15" customFormat="1" ht="26.25" customHeight="1" x14ac:dyDescent="0.25">
      <c r="A125" s="73"/>
      <c r="B125" s="122"/>
      <c r="C125" s="18" t="s">
        <v>15</v>
      </c>
      <c r="D125" s="11">
        <f t="shared" si="27"/>
        <v>0</v>
      </c>
      <c r="E125" s="11"/>
      <c r="F125" s="11"/>
      <c r="G125" s="11"/>
      <c r="H125" s="11"/>
      <c r="I125" s="1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</row>
    <row r="126" spans="1:69" s="15" customFormat="1" ht="29.25" customHeight="1" x14ac:dyDescent="0.25">
      <c r="A126" s="73"/>
      <c r="B126" s="122"/>
      <c r="C126" s="18" t="s">
        <v>9</v>
      </c>
      <c r="D126" s="11">
        <f t="shared" si="27"/>
        <v>91329.3</v>
      </c>
      <c r="E126" s="11"/>
      <c r="F126" s="11"/>
      <c r="G126" s="11"/>
      <c r="H126" s="11">
        <v>6898.4</v>
      </c>
      <c r="I126" s="11">
        <v>84430.9</v>
      </c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</row>
    <row r="127" spans="1:69" s="15" customFormat="1" ht="40.5" customHeight="1" x14ac:dyDescent="0.25">
      <c r="A127" s="73"/>
      <c r="B127" s="122"/>
      <c r="C127" s="18" t="s">
        <v>10</v>
      </c>
      <c r="D127" s="11">
        <f t="shared" si="27"/>
        <v>33437.4</v>
      </c>
      <c r="E127" s="11"/>
      <c r="F127" s="11"/>
      <c r="G127" s="11"/>
      <c r="H127" s="11">
        <v>2525.6</v>
      </c>
      <c r="I127" s="11">
        <v>30911.8</v>
      </c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</row>
    <row r="128" spans="1:69" s="15" customFormat="1" ht="40.5" customHeight="1" x14ac:dyDescent="0.25">
      <c r="A128" s="74"/>
      <c r="B128" s="122"/>
      <c r="C128" s="18" t="s">
        <v>11</v>
      </c>
      <c r="D128" s="11">
        <f t="shared" si="27"/>
        <v>0</v>
      </c>
      <c r="E128" s="11"/>
      <c r="F128" s="11"/>
      <c r="G128" s="11"/>
      <c r="H128" s="11"/>
      <c r="I128" s="1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</row>
    <row r="129" spans="1:69" s="15" customFormat="1" ht="29.25" customHeight="1" x14ac:dyDescent="0.25">
      <c r="A129" s="72" t="s">
        <v>179</v>
      </c>
      <c r="B129" s="122" t="s">
        <v>181</v>
      </c>
      <c r="C129" s="18" t="s">
        <v>7</v>
      </c>
      <c r="D129" s="11">
        <f t="shared" si="27"/>
        <v>202746</v>
      </c>
      <c r="E129" s="28">
        <f t="shared" ref="E129:I129" si="37">E130+E131+E132+E133</f>
        <v>0</v>
      </c>
      <c r="F129" s="28">
        <f t="shared" si="37"/>
        <v>0</v>
      </c>
      <c r="G129" s="28">
        <f t="shared" si="37"/>
        <v>0</v>
      </c>
      <c r="H129" s="28">
        <f t="shared" si="37"/>
        <v>15311</v>
      </c>
      <c r="I129" s="28">
        <f t="shared" si="37"/>
        <v>187435</v>
      </c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</row>
    <row r="130" spans="1:69" s="15" customFormat="1" ht="28.5" customHeight="1" x14ac:dyDescent="0.25">
      <c r="A130" s="73"/>
      <c r="B130" s="122"/>
      <c r="C130" s="18" t="s">
        <v>15</v>
      </c>
      <c r="D130" s="11">
        <f t="shared" si="27"/>
        <v>0</v>
      </c>
      <c r="E130" s="11"/>
      <c r="F130" s="11"/>
      <c r="G130" s="11"/>
      <c r="H130" s="11"/>
      <c r="I130" s="1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</row>
    <row r="131" spans="1:69" s="15" customFormat="1" ht="26.25" customHeight="1" x14ac:dyDescent="0.25">
      <c r="A131" s="73"/>
      <c r="B131" s="122"/>
      <c r="C131" s="18" t="s">
        <v>9</v>
      </c>
      <c r="D131" s="11">
        <f t="shared" si="27"/>
        <v>148410.1</v>
      </c>
      <c r="E131" s="11"/>
      <c r="F131" s="11"/>
      <c r="G131" s="11"/>
      <c r="H131" s="11">
        <v>11207.7</v>
      </c>
      <c r="I131" s="11">
        <v>137202.4</v>
      </c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</row>
    <row r="132" spans="1:69" s="15" customFormat="1" ht="40.5" customHeight="1" x14ac:dyDescent="0.25">
      <c r="A132" s="73"/>
      <c r="B132" s="122"/>
      <c r="C132" s="18" t="s">
        <v>10</v>
      </c>
      <c r="D132" s="11">
        <f t="shared" si="27"/>
        <v>54335.9</v>
      </c>
      <c r="E132" s="11"/>
      <c r="F132" s="11"/>
      <c r="G132" s="11"/>
      <c r="H132" s="11">
        <v>4103.3</v>
      </c>
      <c r="I132" s="11">
        <v>50232.6</v>
      </c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</row>
    <row r="133" spans="1:69" s="15" customFormat="1" ht="40.5" customHeight="1" x14ac:dyDescent="0.25">
      <c r="A133" s="74"/>
      <c r="B133" s="122"/>
      <c r="C133" s="18" t="s">
        <v>11</v>
      </c>
      <c r="D133" s="11">
        <f t="shared" si="27"/>
        <v>0</v>
      </c>
      <c r="E133" s="11"/>
      <c r="F133" s="11"/>
      <c r="G133" s="11"/>
      <c r="H133" s="11"/>
      <c r="I133" s="1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</row>
    <row r="134" spans="1:69" s="15" customFormat="1" ht="30.75" customHeight="1" x14ac:dyDescent="0.25">
      <c r="A134" s="72" t="s">
        <v>180</v>
      </c>
      <c r="B134" s="72" t="s">
        <v>183</v>
      </c>
      <c r="C134" s="18" t="s">
        <v>7</v>
      </c>
      <c r="D134" s="11">
        <f t="shared" si="27"/>
        <v>132816</v>
      </c>
      <c r="E134" s="28">
        <f t="shared" ref="E134:I134" si="38">E135+E136+E137+E138</f>
        <v>0</v>
      </c>
      <c r="F134" s="28">
        <f t="shared" si="38"/>
        <v>0</v>
      </c>
      <c r="G134" s="28">
        <f t="shared" si="38"/>
        <v>0</v>
      </c>
      <c r="H134" s="28">
        <f t="shared" si="38"/>
        <v>10032</v>
      </c>
      <c r="I134" s="28">
        <f t="shared" si="38"/>
        <v>122784</v>
      </c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</row>
    <row r="135" spans="1:69" s="15" customFormat="1" ht="29.25" customHeight="1" x14ac:dyDescent="0.25">
      <c r="A135" s="73"/>
      <c r="B135" s="73"/>
      <c r="C135" s="18" t="s">
        <v>15</v>
      </c>
      <c r="D135" s="11">
        <f t="shared" si="27"/>
        <v>0</v>
      </c>
      <c r="E135" s="11"/>
      <c r="F135" s="11"/>
      <c r="G135" s="11"/>
      <c r="H135" s="11"/>
      <c r="I135" s="1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</row>
    <row r="136" spans="1:69" s="15" customFormat="1" ht="30.75" customHeight="1" x14ac:dyDescent="0.25">
      <c r="A136" s="73"/>
      <c r="B136" s="73"/>
      <c r="C136" s="18" t="s">
        <v>9</v>
      </c>
      <c r="D136" s="11">
        <f t="shared" si="27"/>
        <v>97221</v>
      </c>
      <c r="E136" s="11"/>
      <c r="F136" s="11"/>
      <c r="G136" s="11"/>
      <c r="H136" s="11">
        <v>7343</v>
      </c>
      <c r="I136" s="11">
        <v>89878</v>
      </c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</row>
    <row r="137" spans="1:69" s="15" customFormat="1" ht="40.5" customHeight="1" x14ac:dyDescent="0.25">
      <c r="A137" s="73"/>
      <c r="B137" s="73"/>
      <c r="C137" s="18" t="s">
        <v>10</v>
      </c>
      <c r="D137" s="11">
        <f t="shared" si="27"/>
        <v>35595</v>
      </c>
      <c r="E137" s="11"/>
      <c r="F137" s="11"/>
      <c r="G137" s="11"/>
      <c r="H137" s="11">
        <v>2689</v>
      </c>
      <c r="I137" s="11">
        <v>32906</v>
      </c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</row>
    <row r="138" spans="1:69" s="15" customFormat="1" ht="40.5" customHeight="1" x14ac:dyDescent="0.25">
      <c r="A138" s="74"/>
      <c r="B138" s="74"/>
      <c r="C138" s="18" t="s">
        <v>11</v>
      </c>
      <c r="D138" s="11">
        <f t="shared" si="27"/>
        <v>0</v>
      </c>
      <c r="E138" s="11"/>
      <c r="F138" s="11"/>
      <c r="G138" s="11"/>
      <c r="H138" s="11"/>
      <c r="I138" s="1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</row>
    <row r="139" spans="1:69" s="15" customFormat="1" ht="40.5" customHeight="1" x14ac:dyDescent="0.25">
      <c r="A139" s="72" t="s">
        <v>182</v>
      </c>
      <c r="B139" s="72" t="s">
        <v>200</v>
      </c>
      <c r="C139" s="18" t="s">
        <v>7</v>
      </c>
      <c r="D139" s="11">
        <f t="shared" si="27"/>
        <v>9141.9</v>
      </c>
      <c r="E139" s="11">
        <f t="shared" ref="E139:I139" si="39">E140+E141+E142+E143</f>
        <v>0</v>
      </c>
      <c r="F139" s="11">
        <f t="shared" si="39"/>
        <v>0</v>
      </c>
      <c r="G139" s="11">
        <f t="shared" si="39"/>
        <v>0</v>
      </c>
      <c r="H139" s="11">
        <f t="shared" si="39"/>
        <v>9141.9</v>
      </c>
      <c r="I139" s="11">
        <f t="shared" si="39"/>
        <v>0</v>
      </c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</row>
    <row r="140" spans="1:69" s="15" customFormat="1" ht="26.25" customHeight="1" x14ac:dyDescent="0.25">
      <c r="A140" s="73"/>
      <c r="B140" s="73"/>
      <c r="C140" s="18" t="s">
        <v>15</v>
      </c>
      <c r="D140" s="11">
        <f t="shared" si="27"/>
        <v>0</v>
      </c>
      <c r="E140" s="11"/>
      <c r="F140" s="11"/>
      <c r="G140" s="11"/>
      <c r="H140" s="11"/>
      <c r="I140" s="1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</row>
    <row r="141" spans="1:69" s="15" customFormat="1" ht="25.5" customHeight="1" x14ac:dyDescent="0.25">
      <c r="A141" s="73"/>
      <c r="B141" s="73"/>
      <c r="C141" s="18" t="s">
        <v>9</v>
      </c>
      <c r="D141" s="11">
        <f t="shared" si="27"/>
        <v>6655.3</v>
      </c>
      <c r="E141" s="46"/>
      <c r="F141" s="11"/>
      <c r="G141" s="46"/>
      <c r="H141" s="11">
        <v>6655.3</v>
      </c>
      <c r="I141" s="1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</row>
    <row r="142" spans="1:69" s="15" customFormat="1" ht="40.5" customHeight="1" x14ac:dyDescent="0.25">
      <c r="A142" s="73"/>
      <c r="B142" s="73"/>
      <c r="C142" s="18" t="s">
        <v>10</v>
      </c>
      <c r="D142" s="11">
        <f t="shared" si="27"/>
        <v>2486.6</v>
      </c>
      <c r="E142" s="46"/>
      <c r="F142" s="11"/>
      <c r="G142" s="46"/>
      <c r="H142" s="11">
        <v>2486.6</v>
      </c>
      <c r="I142" s="1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</row>
    <row r="143" spans="1:69" s="15" customFormat="1" ht="40.5" customHeight="1" x14ac:dyDescent="0.25">
      <c r="A143" s="74"/>
      <c r="B143" s="74"/>
      <c r="C143" s="18" t="s">
        <v>11</v>
      </c>
      <c r="D143" s="11">
        <f t="shared" si="27"/>
        <v>0</v>
      </c>
      <c r="E143" s="11"/>
      <c r="F143" s="11"/>
      <c r="G143" s="11"/>
      <c r="H143" s="11"/>
      <c r="I143" s="1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</row>
    <row r="144" spans="1:69" s="15" customFormat="1" ht="40.5" customHeight="1" x14ac:dyDescent="0.25">
      <c r="A144" s="72" t="s">
        <v>196</v>
      </c>
      <c r="B144" s="72" t="s">
        <v>201</v>
      </c>
      <c r="C144" s="18" t="s">
        <v>7</v>
      </c>
      <c r="D144" s="11">
        <f t="shared" si="27"/>
        <v>530733.6</v>
      </c>
      <c r="E144" s="11">
        <f t="shared" ref="E144:I144" si="40">E145+E146+E147+E148</f>
        <v>0</v>
      </c>
      <c r="F144" s="11">
        <f t="shared" si="40"/>
        <v>0</v>
      </c>
      <c r="G144" s="11">
        <f t="shared" si="40"/>
        <v>0</v>
      </c>
      <c r="H144" s="11">
        <f t="shared" si="40"/>
        <v>104377.5</v>
      </c>
      <c r="I144" s="11">
        <f t="shared" si="40"/>
        <v>426356.1</v>
      </c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</row>
    <row r="145" spans="1:69" s="15" customFormat="1" ht="40.5" customHeight="1" x14ac:dyDescent="0.25">
      <c r="A145" s="73"/>
      <c r="B145" s="73"/>
      <c r="C145" s="18" t="s">
        <v>15</v>
      </c>
      <c r="D145" s="11">
        <f t="shared" si="27"/>
        <v>0</v>
      </c>
      <c r="E145" s="11"/>
      <c r="F145" s="11"/>
      <c r="G145" s="11"/>
      <c r="H145" s="11"/>
      <c r="I145" s="1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</row>
    <row r="146" spans="1:69" s="15" customFormat="1" ht="40.5" customHeight="1" x14ac:dyDescent="0.25">
      <c r="A146" s="73"/>
      <c r="B146" s="73"/>
      <c r="C146" s="18" t="s">
        <v>9</v>
      </c>
      <c r="D146" s="11">
        <f t="shared" si="27"/>
        <v>386374</v>
      </c>
      <c r="E146" s="11"/>
      <c r="F146" s="11"/>
      <c r="G146" s="11"/>
      <c r="H146" s="45">
        <v>75986.8</v>
      </c>
      <c r="I146" s="45">
        <v>310387.20000000001</v>
      </c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</row>
    <row r="147" spans="1:69" s="15" customFormat="1" ht="40.5" customHeight="1" x14ac:dyDescent="0.25">
      <c r="A147" s="73"/>
      <c r="B147" s="73"/>
      <c r="C147" s="18" t="s">
        <v>10</v>
      </c>
      <c r="D147" s="11">
        <f t="shared" si="27"/>
        <v>144359.6</v>
      </c>
      <c r="E147" s="11"/>
      <c r="F147" s="11"/>
      <c r="G147" s="11"/>
      <c r="H147" s="45">
        <v>28390.7</v>
      </c>
      <c r="I147" s="45">
        <v>115968.90000000001</v>
      </c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</row>
    <row r="148" spans="1:69" s="15" customFormat="1" ht="40.5" customHeight="1" x14ac:dyDescent="0.25">
      <c r="A148" s="74"/>
      <c r="B148" s="74"/>
      <c r="C148" s="18" t="s">
        <v>11</v>
      </c>
      <c r="D148" s="11">
        <f t="shared" si="27"/>
        <v>0</v>
      </c>
      <c r="E148" s="11"/>
      <c r="F148" s="11"/>
      <c r="G148" s="11"/>
      <c r="H148" s="11"/>
      <c r="I148" s="1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</row>
    <row r="149" spans="1:69" s="15" customFormat="1" ht="40.5" customHeight="1" x14ac:dyDescent="0.25">
      <c r="A149" s="72" t="s">
        <v>198</v>
      </c>
      <c r="B149" s="72" t="s">
        <v>202</v>
      </c>
      <c r="C149" s="18" t="s">
        <v>7</v>
      </c>
      <c r="D149" s="11">
        <f t="shared" si="27"/>
        <v>545681.1</v>
      </c>
      <c r="E149" s="11">
        <f t="shared" ref="E149:I149" si="41">E150+E151+E152+E153</f>
        <v>0</v>
      </c>
      <c r="F149" s="11">
        <f t="shared" si="41"/>
        <v>0</v>
      </c>
      <c r="G149" s="11">
        <f t="shared" si="41"/>
        <v>0</v>
      </c>
      <c r="H149" s="11">
        <f t="shared" si="41"/>
        <v>201682.1</v>
      </c>
      <c r="I149" s="11">
        <f t="shared" si="41"/>
        <v>343999</v>
      </c>
      <c r="J149" s="11"/>
      <c r="K149" s="11"/>
      <c r="L149" s="11"/>
      <c r="M149" s="11"/>
      <c r="N149" s="11"/>
      <c r="O149" s="11"/>
      <c r="P149" s="11"/>
      <c r="Q149" s="11"/>
      <c r="R149" s="1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</row>
    <row r="150" spans="1:69" s="15" customFormat="1" ht="40.5" customHeight="1" x14ac:dyDescent="0.25">
      <c r="A150" s="73"/>
      <c r="B150" s="73"/>
      <c r="C150" s="18" t="s">
        <v>15</v>
      </c>
      <c r="D150" s="11">
        <f t="shared" si="27"/>
        <v>0</v>
      </c>
      <c r="E150" s="11"/>
      <c r="F150" s="11"/>
      <c r="G150" s="11"/>
      <c r="H150" s="11"/>
      <c r="I150" s="1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</row>
    <row r="151" spans="1:69" s="15" customFormat="1" ht="40.5" customHeight="1" x14ac:dyDescent="0.25">
      <c r="A151" s="73"/>
      <c r="B151" s="73"/>
      <c r="C151" s="18" t="s">
        <v>9</v>
      </c>
      <c r="D151" s="11">
        <f t="shared" si="27"/>
        <v>397255.9</v>
      </c>
      <c r="E151" s="11"/>
      <c r="F151" s="11"/>
      <c r="G151" s="11"/>
      <c r="H151" s="11">
        <v>146824.6</v>
      </c>
      <c r="I151" s="45">
        <v>250431.30000000002</v>
      </c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</row>
    <row r="152" spans="1:69" s="15" customFormat="1" ht="40.5" customHeight="1" x14ac:dyDescent="0.25">
      <c r="A152" s="73"/>
      <c r="B152" s="73"/>
      <c r="C152" s="18" t="s">
        <v>10</v>
      </c>
      <c r="D152" s="11">
        <f t="shared" si="27"/>
        <v>148425.20000000001</v>
      </c>
      <c r="E152" s="11"/>
      <c r="F152" s="11"/>
      <c r="G152" s="11"/>
      <c r="H152" s="11">
        <v>54857.5</v>
      </c>
      <c r="I152" s="45">
        <v>93567.7</v>
      </c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</row>
    <row r="153" spans="1:69" s="15" customFormat="1" ht="40.5" customHeight="1" x14ac:dyDescent="0.25">
      <c r="A153" s="74"/>
      <c r="B153" s="74"/>
      <c r="C153" s="18" t="s">
        <v>11</v>
      </c>
      <c r="D153" s="11">
        <f t="shared" si="27"/>
        <v>0</v>
      </c>
      <c r="E153" s="11"/>
      <c r="F153" s="11"/>
      <c r="G153" s="11"/>
      <c r="H153" s="11"/>
      <c r="I153" s="1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</row>
    <row r="154" spans="1:69" s="15" customFormat="1" ht="25.5" customHeight="1" x14ac:dyDescent="0.25">
      <c r="A154" s="106" t="s">
        <v>153</v>
      </c>
      <c r="B154" s="106" t="s">
        <v>132</v>
      </c>
      <c r="C154" s="18" t="s">
        <v>7</v>
      </c>
      <c r="D154" s="11">
        <f>SUM(E154:I154)</f>
        <v>977012.5</v>
      </c>
      <c r="E154" s="11">
        <f>E155+E156+E157+E158</f>
        <v>0</v>
      </c>
      <c r="F154" s="11">
        <f t="shared" ref="F154:I154" si="42">F155+F156+F157+F158</f>
        <v>0</v>
      </c>
      <c r="G154" s="11">
        <f t="shared" si="42"/>
        <v>0</v>
      </c>
      <c r="H154" s="11">
        <f t="shared" si="42"/>
        <v>977012.5</v>
      </c>
      <c r="I154" s="11">
        <f t="shared" si="42"/>
        <v>0</v>
      </c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</row>
    <row r="155" spans="1:69" s="15" customFormat="1" ht="23.25" customHeight="1" x14ac:dyDescent="0.25">
      <c r="A155" s="107"/>
      <c r="B155" s="107"/>
      <c r="C155" s="18" t="s">
        <v>15</v>
      </c>
      <c r="D155" s="11">
        <f t="shared" si="27"/>
        <v>0</v>
      </c>
      <c r="E155" s="11">
        <f>E160+E165+E170</f>
        <v>0</v>
      </c>
      <c r="F155" s="11">
        <f t="shared" ref="F155:I155" si="43">F160+F165+F170</f>
        <v>0</v>
      </c>
      <c r="G155" s="11">
        <f t="shared" si="43"/>
        <v>0</v>
      </c>
      <c r="H155" s="11">
        <f t="shared" si="43"/>
        <v>0</v>
      </c>
      <c r="I155" s="11">
        <f t="shared" si="43"/>
        <v>0</v>
      </c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1"/>
      <c r="BJ155" s="21"/>
      <c r="BK155" s="21"/>
      <c r="BL155" s="21"/>
      <c r="BM155" s="21"/>
      <c r="BN155" s="21"/>
      <c r="BO155" s="21"/>
      <c r="BP155" s="21"/>
      <c r="BQ155" s="21"/>
    </row>
    <row r="156" spans="1:69" s="15" customFormat="1" ht="24.75" customHeight="1" x14ac:dyDescent="0.25">
      <c r="A156" s="107"/>
      <c r="B156" s="107"/>
      <c r="C156" s="18" t="s">
        <v>9</v>
      </c>
      <c r="D156" s="11">
        <f t="shared" si="27"/>
        <v>716065.1</v>
      </c>
      <c r="E156" s="11">
        <f t="shared" ref="E156:I158" si="44">E161+E166+E171</f>
        <v>0</v>
      </c>
      <c r="F156" s="11">
        <f t="shared" si="44"/>
        <v>0</v>
      </c>
      <c r="G156" s="11">
        <f t="shared" si="44"/>
        <v>0</v>
      </c>
      <c r="H156" s="11">
        <f t="shared" si="44"/>
        <v>716065.1</v>
      </c>
      <c r="I156" s="11">
        <f t="shared" si="44"/>
        <v>0</v>
      </c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1"/>
      <c r="BJ156" s="21"/>
      <c r="BK156" s="21"/>
      <c r="BL156" s="21"/>
      <c r="BM156" s="21"/>
      <c r="BN156" s="21"/>
      <c r="BO156" s="21"/>
      <c r="BP156" s="21"/>
      <c r="BQ156" s="21"/>
    </row>
    <row r="157" spans="1:69" s="15" customFormat="1" ht="30" x14ac:dyDescent="0.25">
      <c r="A157" s="107"/>
      <c r="B157" s="107"/>
      <c r="C157" s="18" t="s">
        <v>10</v>
      </c>
      <c r="D157" s="11">
        <f t="shared" si="27"/>
        <v>260947.4</v>
      </c>
      <c r="E157" s="11">
        <f t="shared" si="44"/>
        <v>0</v>
      </c>
      <c r="F157" s="11">
        <f t="shared" si="44"/>
        <v>0</v>
      </c>
      <c r="G157" s="11">
        <f t="shared" si="44"/>
        <v>0</v>
      </c>
      <c r="H157" s="11">
        <f t="shared" si="44"/>
        <v>260947.4</v>
      </c>
      <c r="I157" s="11">
        <f t="shared" si="44"/>
        <v>0</v>
      </c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1"/>
      <c r="BJ157" s="21"/>
      <c r="BK157" s="21"/>
      <c r="BL157" s="21"/>
      <c r="BM157" s="21"/>
      <c r="BN157" s="21"/>
      <c r="BO157" s="21"/>
      <c r="BP157" s="21"/>
      <c r="BQ157" s="21"/>
    </row>
    <row r="158" spans="1:69" s="15" customFormat="1" ht="30" x14ac:dyDescent="0.25">
      <c r="A158" s="108"/>
      <c r="B158" s="108"/>
      <c r="C158" s="18" t="s">
        <v>11</v>
      </c>
      <c r="D158" s="11">
        <f t="shared" si="27"/>
        <v>0</v>
      </c>
      <c r="E158" s="11">
        <f t="shared" si="44"/>
        <v>0</v>
      </c>
      <c r="F158" s="11">
        <f t="shared" si="44"/>
        <v>0</v>
      </c>
      <c r="G158" s="11">
        <f t="shared" si="44"/>
        <v>0</v>
      </c>
      <c r="H158" s="11">
        <f t="shared" si="44"/>
        <v>0</v>
      </c>
      <c r="I158" s="11">
        <f t="shared" si="44"/>
        <v>0</v>
      </c>
      <c r="J158" s="11"/>
      <c r="K158" s="11"/>
      <c r="L158" s="11"/>
      <c r="M158" s="11"/>
      <c r="N158" s="11"/>
      <c r="O158" s="11"/>
      <c r="P158" s="11"/>
      <c r="Q158" s="11"/>
      <c r="R158" s="11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1"/>
      <c r="BJ158" s="21"/>
      <c r="BK158" s="21"/>
      <c r="BL158" s="21"/>
      <c r="BM158" s="21"/>
      <c r="BN158" s="21"/>
      <c r="BO158" s="21"/>
      <c r="BP158" s="21"/>
      <c r="BQ158" s="21"/>
    </row>
    <row r="159" spans="1:69" s="15" customFormat="1" ht="25.5" customHeight="1" x14ac:dyDescent="0.25">
      <c r="A159" s="117" t="s">
        <v>205</v>
      </c>
      <c r="B159" s="123" t="s">
        <v>172</v>
      </c>
      <c r="C159" s="40" t="s">
        <v>7</v>
      </c>
      <c r="D159" s="12">
        <f t="shared" ref="D159:D215" si="45">SUM(E159:I159)</f>
        <v>277000</v>
      </c>
      <c r="E159" s="12">
        <f t="shared" ref="E159:I159" si="46">E160+E161+E162+E163</f>
        <v>0</v>
      </c>
      <c r="F159" s="11">
        <f t="shared" si="46"/>
        <v>0</v>
      </c>
      <c r="G159" s="11">
        <f t="shared" si="46"/>
        <v>0</v>
      </c>
      <c r="H159" s="11">
        <f t="shared" si="46"/>
        <v>277000</v>
      </c>
      <c r="I159" s="11">
        <f t="shared" si="46"/>
        <v>0</v>
      </c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</row>
    <row r="160" spans="1:69" s="15" customFormat="1" ht="33" customHeight="1" x14ac:dyDescent="0.25">
      <c r="A160" s="117"/>
      <c r="B160" s="124"/>
      <c r="C160" s="40" t="s">
        <v>15</v>
      </c>
      <c r="D160" s="12">
        <f t="shared" si="45"/>
        <v>0</v>
      </c>
      <c r="E160" s="12"/>
      <c r="F160" s="11"/>
      <c r="G160" s="11"/>
      <c r="H160" s="11"/>
      <c r="I160" s="1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</row>
    <row r="161" spans="1:69" s="15" customFormat="1" ht="30" customHeight="1" x14ac:dyDescent="0.25">
      <c r="A161" s="117"/>
      <c r="B161" s="124"/>
      <c r="C161" s="40" t="s">
        <v>9</v>
      </c>
      <c r="D161" s="12">
        <f t="shared" si="45"/>
        <v>201656</v>
      </c>
      <c r="E161" s="58"/>
      <c r="F161" s="11"/>
      <c r="G161" s="58"/>
      <c r="H161" s="11">
        <v>201656</v>
      </c>
      <c r="I161" s="1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</row>
    <row r="162" spans="1:69" s="15" customFormat="1" ht="36" customHeight="1" x14ac:dyDescent="0.25">
      <c r="A162" s="117"/>
      <c r="B162" s="124"/>
      <c r="C162" s="40" t="s">
        <v>10</v>
      </c>
      <c r="D162" s="12">
        <f t="shared" si="45"/>
        <v>75344</v>
      </c>
      <c r="E162" s="58"/>
      <c r="F162" s="11"/>
      <c r="G162" s="58"/>
      <c r="H162" s="11">
        <v>75344</v>
      </c>
      <c r="I162" s="1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</row>
    <row r="163" spans="1:69" s="15" customFormat="1" ht="43.5" customHeight="1" x14ac:dyDescent="0.25">
      <c r="A163" s="117"/>
      <c r="B163" s="125"/>
      <c r="C163" s="40" t="s">
        <v>11</v>
      </c>
      <c r="D163" s="12">
        <f t="shared" si="45"/>
        <v>0</v>
      </c>
      <c r="E163" s="12"/>
      <c r="F163" s="11"/>
      <c r="G163" s="11"/>
      <c r="H163" s="11"/>
      <c r="I163" s="1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</row>
    <row r="164" spans="1:69" s="15" customFormat="1" ht="43.5" customHeight="1" x14ac:dyDescent="0.25">
      <c r="A164" s="127" t="s">
        <v>162</v>
      </c>
      <c r="B164" s="84" t="s">
        <v>199</v>
      </c>
      <c r="C164" s="40" t="s">
        <v>7</v>
      </c>
      <c r="D164" s="12">
        <f t="shared" si="45"/>
        <v>460012.5</v>
      </c>
      <c r="E164" s="12">
        <f t="shared" ref="E164:I164" si="47">E165+E166+E167+E168</f>
        <v>0</v>
      </c>
      <c r="F164" s="12">
        <f t="shared" si="47"/>
        <v>0</v>
      </c>
      <c r="G164" s="12">
        <f t="shared" si="47"/>
        <v>0</v>
      </c>
      <c r="H164" s="12">
        <f t="shared" si="47"/>
        <v>460012.5</v>
      </c>
      <c r="I164" s="12">
        <f t="shared" si="47"/>
        <v>0</v>
      </c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</row>
    <row r="165" spans="1:69" s="15" customFormat="1" ht="43.5" customHeight="1" x14ac:dyDescent="0.25">
      <c r="A165" s="127"/>
      <c r="B165" s="85"/>
      <c r="C165" s="40" t="s">
        <v>15</v>
      </c>
      <c r="D165" s="12">
        <f t="shared" si="45"/>
        <v>0</v>
      </c>
      <c r="E165" s="12"/>
      <c r="F165" s="11"/>
      <c r="G165" s="11"/>
      <c r="H165" s="11"/>
      <c r="I165" s="1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</row>
    <row r="166" spans="1:69" s="15" customFormat="1" ht="43.5" customHeight="1" x14ac:dyDescent="0.25">
      <c r="A166" s="127"/>
      <c r="B166" s="85"/>
      <c r="C166" s="40" t="s">
        <v>9</v>
      </c>
      <c r="D166" s="12">
        <f t="shared" si="45"/>
        <v>334889.09999999998</v>
      </c>
      <c r="E166" s="12"/>
      <c r="F166" s="11"/>
      <c r="G166" s="58"/>
      <c r="H166" s="11">
        <v>334889.09999999998</v>
      </c>
      <c r="I166" s="1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</row>
    <row r="167" spans="1:69" s="15" customFormat="1" ht="43.5" customHeight="1" x14ac:dyDescent="0.25">
      <c r="A167" s="127"/>
      <c r="B167" s="85"/>
      <c r="C167" s="40" t="s">
        <v>10</v>
      </c>
      <c r="D167" s="12">
        <f t="shared" si="45"/>
        <v>125123.4</v>
      </c>
      <c r="E167" s="12"/>
      <c r="F167" s="11"/>
      <c r="G167" s="58"/>
      <c r="H167" s="11">
        <v>125123.4</v>
      </c>
      <c r="I167" s="1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</row>
    <row r="168" spans="1:69" s="15" customFormat="1" ht="43.5" customHeight="1" x14ac:dyDescent="0.25">
      <c r="A168" s="127"/>
      <c r="B168" s="86"/>
      <c r="C168" s="40" t="s">
        <v>11</v>
      </c>
      <c r="D168" s="12">
        <f t="shared" si="45"/>
        <v>0</v>
      </c>
      <c r="E168" s="12"/>
      <c r="F168" s="11"/>
      <c r="G168" s="11"/>
      <c r="H168" s="11"/>
      <c r="I168" s="1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</row>
    <row r="169" spans="1:69" s="67" customFormat="1" ht="43.5" customHeight="1" x14ac:dyDescent="0.25">
      <c r="A169" s="122" t="s">
        <v>211</v>
      </c>
      <c r="B169" s="72" t="s">
        <v>212</v>
      </c>
      <c r="C169" s="18" t="s">
        <v>7</v>
      </c>
      <c r="D169" s="11">
        <f t="shared" ref="D169:D173" si="48">SUM(E169:I169)</f>
        <v>240000</v>
      </c>
      <c r="E169" s="11">
        <f t="shared" ref="E169:I169" si="49">E170+E171+E172+E173</f>
        <v>0</v>
      </c>
      <c r="F169" s="11">
        <f t="shared" si="49"/>
        <v>0</v>
      </c>
      <c r="G169" s="11">
        <f t="shared" si="49"/>
        <v>0</v>
      </c>
      <c r="H169" s="11">
        <f t="shared" si="49"/>
        <v>240000</v>
      </c>
      <c r="I169" s="11">
        <f t="shared" si="49"/>
        <v>0</v>
      </c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  <c r="AL169" s="68"/>
      <c r="AM169" s="68"/>
      <c r="AN169" s="68"/>
      <c r="AO169" s="68"/>
      <c r="AP169" s="68"/>
      <c r="AQ169" s="68"/>
      <c r="AR169" s="68"/>
      <c r="AS169" s="68"/>
      <c r="AT169" s="68"/>
      <c r="AU169" s="68"/>
      <c r="AV169" s="68"/>
      <c r="AW169" s="68"/>
      <c r="AX169" s="68"/>
      <c r="AY169" s="68"/>
      <c r="AZ169" s="68"/>
      <c r="BA169" s="68"/>
      <c r="BB169" s="68"/>
      <c r="BC169" s="68"/>
      <c r="BD169" s="68"/>
      <c r="BE169" s="68"/>
      <c r="BF169" s="68"/>
      <c r="BG169" s="68"/>
      <c r="BH169" s="68"/>
      <c r="BI169" s="68"/>
      <c r="BJ169" s="68"/>
      <c r="BK169" s="68"/>
      <c r="BL169" s="68"/>
      <c r="BM169" s="68"/>
      <c r="BN169" s="68"/>
      <c r="BO169" s="68"/>
      <c r="BP169" s="68"/>
      <c r="BQ169" s="68"/>
    </row>
    <row r="170" spans="1:69" s="67" customFormat="1" ht="43.5" customHeight="1" x14ac:dyDescent="0.25">
      <c r="A170" s="122"/>
      <c r="B170" s="73"/>
      <c r="C170" s="18" t="s">
        <v>15</v>
      </c>
      <c r="D170" s="11">
        <f t="shared" si="48"/>
        <v>0</v>
      </c>
      <c r="E170" s="11"/>
      <c r="F170" s="11"/>
      <c r="G170" s="11"/>
      <c r="H170" s="11"/>
      <c r="I170" s="11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  <c r="AI170" s="68"/>
      <c r="AJ170" s="68"/>
      <c r="AK170" s="68"/>
      <c r="AL170" s="68"/>
      <c r="AM170" s="68"/>
      <c r="AN170" s="68"/>
      <c r="AO170" s="68"/>
      <c r="AP170" s="68"/>
      <c r="AQ170" s="68"/>
      <c r="AR170" s="68"/>
      <c r="AS170" s="68"/>
      <c r="AT170" s="68"/>
      <c r="AU170" s="68"/>
      <c r="AV170" s="68"/>
      <c r="AW170" s="68"/>
      <c r="AX170" s="68"/>
      <c r="AY170" s="68"/>
      <c r="AZ170" s="68"/>
      <c r="BA170" s="68"/>
      <c r="BB170" s="68"/>
      <c r="BC170" s="68"/>
      <c r="BD170" s="68"/>
      <c r="BE170" s="68"/>
      <c r="BF170" s="68"/>
      <c r="BG170" s="68"/>
      <c r="BH170" s="68"/>
      <c r="BI170" s="68"/>
      <c r="BJ170" s="68"/>
      <c r="BK170" s="68"/>
      <c r="BL170" s="68"/>
      <c r="BM170" s="68"/>
      <c r="BN170" s="68"/>
      <c r="BO170" s="68"/>
      <c r="BP170" s="68"/>
      <c r="BQ170" s="68"/>
    </row>
    <row r="171" spans="1:69" s="67" customFormat="1" ht="43.5" customHeight="1" x14ac:dyDescent="0.25">
      <c r="A171" s="122"/>
      <c r="B171" s="73"/>
      <c r="C171" s="18" t="s">
        <v>9</v>
      </c>
      <c r="D171" s="11">
        <f t="shared" si="48"/>
        <v>179520</v>
      </c>
      <c r="E171" s="11"/>
      <c r="F171" s="11"/>
      <c r="G171" s="58"/>
      <c r="H171" s="11">
        <v>179520</v>
      </c>
      <c r="I171" s="11"/>
      <c r="R171" s="68"/>
      <c r="S171" s="68"/>
      <c r="T171" s="68"/>
      <c r="U171" s="68"/>
      <c r="V171" s="68"/>
      <c r="W171" s="68"/>
      <c r="X171" s="70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</row>
    <row r="172" spans="1:69" s="67" customFormat="1" ht="43.5" customHeight="1" x14ac:dyDescent="0.25">
      <c r="A172" s="122"/>
      <c r="B172" s="73"/>
      <c r="C172" s="18" t="s">
        <v>10</v>
      </c>
      <c r="D172" s="11">
        <f t="shared" si="48"/>
        <v>60480</v>
      </c>
      <c r="E172" s="11"/>
      <c r="F172" s="11"/>
      <c r="G172" s="58"/>
      <c r="H172" s="11">
        <v>60480</v>
      </c>
      <c r="I172" s="11"/>
      <c r="R172" s="68"/>
      <c r="S172" s="68"/>
      <c r="T172" s="68"/>
      <c r="U172" s="68"/>
      <c r="V172" s="68"/>
      <c r="W172" s="68"/>
      <c r="X172" s="70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68"/>
      <c r="AO172" s="68"/>
      <c r="AP172" s="68"/>
      <c r="AQ172" s="68"/>
      <c r="AR172" s="68"/>
      <c r="AS172" s="68"/>
      <c r="AT172" s="68"/>
      <c r="AU172" s="68"/>
      <c r="AV172" s="68"/>
      <c r="AW172" s="68"/>
      <c r="AX172" s="68"/>
      <c r="AY172" s="68"/>
      <c r="AZ172" s="68"/>
      <c r="BA172" s="68"/>
      <c r="BB172" s="68"/>
      <c r="BC172" s="68"/>
      <c r="BD172" s="68"/>
      <c r="BE172" s="68"/>
      <c r="BF172" s="68"/>
      <c r="BG172" s="68"/>
      <c r="BH172" s="68"/>
      <c r="BI172" s="68"/>
      <c r="BJ172" s="68"/>
      <c r="BK172" s="68"/>
      <c r="BL172" s="68"/>
      <c r="BM172" s="68"/>
      <c r="BN172" s="68"/>
      <c r="BO172" s="68"/>
      <c r="BP172" s="68"/>
      <c r="BQ172" s="68"/>
    </row>
    <row r="173" spans="1:69" s="67" customFormat="1" ht="43.5" customHeight="1" x14ac:dyDescent="0.25">
      <c r="A173" s="122"/>
      <c r="B173" s="74"/>
      <c r="C173" s="18" t="s">
        <v>11</v>
      </c>
      <c r="D173" s="11">
        <f t="shared" si="48"/>
        <v>0</v>
      </c>
      <c r="E173" s="11"/>
      <c r="F173" s="11"/>
      <c r="G173" s="11"/>
      <c r="H173" s="11"/>
      <c r="I173" s="11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8"/>
      <c r="AK173" s="68"/>
      <c r="AL173" s="68"/>
      <c r="AM173" s="68"/>
      <c r="AN173" s="68"/>
      <c r="AO173" s="68"/>
      <c r="AP173" s="68"/>
      <c r="AQ173" s="68"/>
      <c r="AR173" s="68"/>
      <c r="AS173" s="68"/>
      <c r="AT173" s="68"/>
      <c r="AU173" s="68"/>
      <c r="AV173" s="68"/>
      <c r="AW173" s="68"/>
      <c r="AX173" s="68"/>
      <c r="AY173" s="68"/>
      <c r="AZ173" s="68"/>
      <c r="BA173" s="68"/>
      <c r="BB173" s="68"/>
      <c r="BC173" s="68"/>
      <c r="BD173" s="68"/>
      <c r="BE173" s="68"/>
      <c r="BF173" s="68"/>
      <c r="BG173" s="68"/>
      <c r="BH173" s="68"/>
      <c r="BI173" s="68"/>
      <c r="BJ173" s="68"/>
      <c r="BK173" s="68"/>
      <c r="BL173" s="68"/>
      <c r="BM173" s="68"/>
      <c r="BN173" s="68"/>
      <c r="BO173" s="68"/>
      <c r="BP173" s="68"/>
      <c r="BQ173" s="68"/>
    </row>
    <row r="174" spans="1:69" s="15" customFormat="1" ht="34.5" customHeight="1" x14ac:dyDescent="0.25">
      <c r="A174" s="117" t="s">
        <v>33</v>
      </c>
      <c r="B174" s="93" t="s">
        <v>34</v>
      </c>
      <c r="C174" s="64" t="s">
        <v>7</v>
      </c>
      <c r="D174" s="12">
        <f t="shared" si="45"/>
        <v>476387.5</v>
      </c>
      <c r="E174" s="12">
        <f t="shared" ref="E174:I174" si="50">E175+E176+E177+E178</f>
        <v>115154.5</v>
      </c>
      <c r="F174" s="11">
        <f t="shared" si="50"/>
        <v>110149.5</v>
      </c>
      <c r="G174" s="11">
        <f t="shared" si="50"/>
        <v>110150.5</v>
      </c>
      <c r="H174" s="11">
        <f t="shared" si="50"/>
        <v>70466.5</v>
      </c>
      <c r="I174" s="11">
        <f t="shared" si="50"/>
        <v>70466.5</v>
      </c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1"/>
      <c r="BJ174" s="21"/>
      <c r="BK174" s="21"/>
      <c r="BL174" s="21"/>
      <c r="BM174" s="21"/>
      <c r="BN174" s="21"/>
      <c r="BO174" s="21"/>
      <c r="BP174" s="21"/>
      <c r="BQ174" s="21"/>
    </row>
    <row r="175" spans="1:69" s="15" customFormat="1" ht="33" customHeight="1" x14ac:dyDescent="0.25">
      <c r="A175" s="117"/>
      <c r="B175" s="93"/>
      <c r="C175" s="64" t="s">
        <v>15</v>
      </c>
      <c r="D175" s="12">
        <f t="shared" si="45"/>
        <v>0</v>
      </c>
      <c r="E175" s="12">
        <f t="shared" ref="E175:I176" si="51">E180</f>
        <v>0</v>
      </c>
      <c r="F175" s="11">
        <f t="shared" si="51"/>
        <v>0</v>
      </c>
      <c r="G175" s="11">
        <f t="shared" si="51"/>
        <v>0</v>
      </c>
      <c r="H175" s="11">
        <f t="shared" si="51"/>
        <v>0</v>
      </c>
      <c r="I175" s="11">
        <f t="shared" si="51"/>
        <v>0</v>
      </c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1"/>
      <c r="BJ175" s="21"/>
      <c r="BK175" s="21"/>
      <c r="BL175" s="21"/>
      <c r="BM175" s="21"/>
      <c r="BN175" s="21"/>
      <c r="BO175" s="21"/>
      <c r="BP175" s="21"/>
      <c r="BQ175" s="21"/>
    </row>
    <row r="176" spans="1:69" s="15" customFormat="1" ht="33.75" customHeight="1" x14ac:dyDescent="0.25">
      <c r="A176" s="117"/>
      <c r="B176" s="93"/>
      <c r="C176" s="64" t="s">
        <v>9</v>
      </c>
      <c r="D176" s="12">
        <f t="shared" si="45"/>
        <v>119052</v>
      </c>
      <c r="E176" s="12">
        <f t="shared" ref="E176:I178" si="52">E181</f>
        <v>39684</v>
      </c>
      <c r="F176" s="11">
        <f t="shared" si="52"/>
        <v>39684</v>
      </c>
      <c r="G176" s="11">
        <f t="shared" si="51"/>
        <v>39684</v>
      </c>
      <c r="H176" s="11">
        <f t="shared" si="52"/>
        <v>0</v>
      </c>
      <c r="I176" s="11">
        <f t="shared" si="52"/>
        <v>0</v>
      </c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1"/>
      <c r="BJ176" s="21"/>
      <c r="BK176" s="21"/>
      <c r="BL176" s="21"/>
      <c r="BM176" s="21"/>
      <c r="BN176" s="21"/>
      <c r="BO176" s="21"/>
      <c r="BP176" s="21"/>
      <c r="BQ176" s="21"/>
    </row>
    <row r="177" spans="1:69" s="15" customFormat="1" ht="40.5" customHeight="1" x14ac:dyDescent="0.25">
      <c r="A177" s="117"/>
      <c r="B177" s="93"/>
      <c r="C177" s="64" t="s">
        <v>10</v>
      </c>
      <c r="D177" s="12">
        <f t="shared" si="45"/>
        <v>299763</v>
      </c>
      <c r="E177" s="12">
        <f t="shared" si="52"/>
        <v>63956</v>
      </c>
      <c r="F177" s="11">
        <f t="shared" si="52"/>
        <v>58951</v>
      </c>
      <c r="G177" s="11">
        <f t="shared" si="52"/>
        <v>58952</v>
      </c>
      <c r="H177" s="11">
        <f t="shared" si="52"/>
        <v>58952</v>
      </c>
      <c r="I177" s="11">
        <f t="shared" si="52"/>
        <v>58952</v>
      </c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1"/>
      <c r="BJ177" s="21"/>
      <c r="BK177" s="21"/>
      <c r="BL177" s="21"/>
      <c r="BM177" s="21"/>
      <c r="BN177" s="21"/>
      <c r="BO177" s="21"/>
      <c r="BP177" s="21"/>
      <c r="BQ177" s="21"/>
    </row>
    <row r="178" spans="1:69" s="15" customFormat="1" ht="30" x14ac:dyDescent="0.25">
      <c r="A178" s="117"/>
      <c r="B178" s="93"/>
      <c r="C178" s="64" t="s">
        <v>11</v>
      </c>
      <c r="D178" s="12">
        <f t="shared" si="45"/>
        <v>57572.5</v>
      </c>
      <c r="E178" s="12">
        <f t="shared" si="52"/>
        <v>11514.5</v>
      </c>
      <c r="F178" s="11">
        <f t="shared" si="52"/>
        <v>11514.5</v>
      </c>
      <c r="G178" s="11">
        <f t="shared" si="52"/>
        <v>11514.5</v>
      </c>
      <c r="H178" s="11">
        <f t="shared" si="52"/>
        <v>11514.5</v>
      </c>
      <c r="I178" s="11">
        <f t="shared" si="52"/>
        <v>11514.5</v>
      </c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1"/>
      <c r="BJ178" s="21"/>
      <c r="BK178" s="21"/>
      <c r="BL178" s="21"/>
      <c r="BM178" s="21"/>
      <c r="BN178" s="21"/>
      <c r="BO178" s="21"/>
      <c r="BP178" s="21"/>
      <c r="BQ178" s="21"/>
    </row>
    <row r="179" spans="1:69" s="15" customFormat="1" ht="31.5" customHeight="1" x14ac:dyDescent="0.25">
      <c r="A179" s="84" t="s">
        <v>35</v>
      </c>
      <c r="B179" s="81" t="s">
        <v>36</v>
      </c>
      <c r="C179" s="64" t="s">
        <v>7</v>
      </c>
      <c r="D179" s="12">
        <f t="shared" si="45"/>
        <v>476387.5</v>
      </c>
      <c r="E179" s="12">
        <f t="shared" ref="E179:I179" si="53">E180+E181+E182+E183</f>
        <v>115154.5</v>
      </c>
      <c r="F179" s="11">
        <f t="shared" si="53"/>
        <v>110149.5</v>
      </c>
      <c r="G179" s="11">
        <f t="shared" si="53"/>
        <v>110150.5</v>
      </c>
      <c r="H179" s="11">
        <f t="shared" si="53"/>
        <v>70466.5</v>
      </c>
      <c r="I179" s="11">
        <f t="shared" si="53"/>
        <v>70466.5</v>
      </c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</row>
    <row r="180" spans="1:69" s="15" customFormat="1" ht="27.75" customHeight="1" x14ac:dyDescent="0.25">
      <c r="A180" s="85"/>
      <c r="B180" s="82"/>
      <c r="C180" s="64" t="s">
        <v>15</v>
      </c>
      <c r="D180" s="12">
        <f t="shared" si="45"/>
        <v>0</v>
      </c>
      <c r="E180" s="12">
        <v>0</v>
      </c>
      <c r="F180" s="11">
        <v>0</v>
      </c>
      <c r="G180" s="11">
        <v>0</v>
      </c>
      <c r="H180" s="11">
        <v>0</v>
      </c>
      <c r="I180" s="11">
        <v>0</v>
      </c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</row>
    <row r="181" spans="1:69" s="15" customFormat="1" ht="38.25" customHeight="1" x14ac:dyDescent="0.25">
      <c r="A181" s="85"/>
      <c r="B181" s="82"/>
      <c r="C181" s="64" t="s">
        <v>9</v>
      </c>
      <c r="D181" s="12">
        <f t="shared" si="45"/>
        <v>119052</v>
      </c>
      <c r="E181" s="12">
        <v>39684</v>
      </c>
      <c r="F181" s="11">
        <v>39684</v>
      </c>
      <c r="G181" s="11">
        <v>39684</v>
      </c>
      <c r="H181" s="11"/>
      <c r="I181" s="1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</row>
    <row r="182" spans="1:69" s="15" customFormat="1" ht="43.5" customHeight="1" x14ac:dyDescent="0.25">
      <c r="A182" s="85"/>
      <c r="B182" s="82"/>
      <c r="C182" s="64" t="s">
        <v>10</v>
      </c>
      <c r="D182" s="12">
        <f t="shared" si="45"/>
        <v>299763</v>
      </c>
      <c r="E182" s="12">
        <v>63956</v>
      </c>
      <c r="F182" s="11">
        <v>58951</v>
      </c>
      <c r="G182" s="11">
        <v>58952</v>
      </c>
      <c r="H182" s="11">
        <v>58952</v>
      </c>
      <c r="I182" s="11">
        <v>58952</v>
      </c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</row>
    <row r="183" spans="1:69" s="15" customFormat="1" ht="44.25" customHeight="1" x14ac:dyDescent="0.25">
      <c r="A183" s="86"/>
      <c r="B183" s="83"/>
      <c r="C183" s="64" t="s">
        <v>11</v>
      </c>
      <c r="D183" s="12">
        <f t="shared" si="45"/>
        <v>57572.5</v>
      </c>
      <c r="E183" s="7">
        <v>11514.5</v>
      </c>
      <c r="F183" s="7">
        <v>11514.5</v>
      </c>
      <c r="G183" s="7">
        <v>11514.5</v>
      </c>
      <c r="H183" s="7">
        <v>11514.5</v>
      </c>
      <c r="I183" s="7">
        <v>11514.5</v>
      </c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</row>
    <row r="184" spans="1:69" s="15" customFormat="1" ht="37.5" customHeight="1" x14ac:dyDescent="0.25">
      <c r="A184" s="75" t="s">
        <v>37</v>
      </c>
      <c r="B184" s="97" t="s">
        <v>152</v>
      </c>
      <c r="C184" s="64" t="s">
        <v>7</v>
      </c>
      <c r="D184" s="12">
        <f t="shared" si="45"/>
        <v>114195</v>
      </c>
      <c r="E184" s="12">
        <f t="shared" ref="E184:I184" si="54">E185+E186+E187+E188</f>
        <v>22839</v>
      </c>
      <c r="F184" s="11">
        <f t="shared" si="54"/>
        <v>22839</v>
      </c>
      <c r="G184" s="11">
        <f t="shared" si="54"/>
        <v>22839</v>
      </c>
      <c r="H184" s="11">
        <f t="shared" si="54"/>
        <v>22839</v>
      </c>
      <c r="I184" s="11">
        <f t="shared" si="54"/>
        <v>22839</v>
      </c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</row>
    <row r="185" spans="1:69" s="15" customFormat="1" ht="23.25" customHeight="1" x14ac:dyDescent="0.25">
      <c r="A185" s="76"/>
      <c r="B185" s="98"/>
      <c r="C185" s="64" t="s">
        <v>15</v>
      </c>
      <c r="D185" s="12">
        <f t="shared" si="45"/>
        <v>0</v>
      </c>
      <c r="E185" s="12">
        <f>E190+E195</f>
        <v>0</v>
      </c>
      <c r="F185" s="12">
        <f t="shared" ref="F185:I185" si="55">F190+F195</f>
        <v>0</v>
      </c>
      <c r="G185" s="12">
        <f t="shared" si="55"/>
        <v>0</v>
      </c>
      <c r="H185" s="12">
        <f t="shared" si="55"/>
        <v>0</v>
      </c>
      <c r="I185" s="12">
        <f t="shared" si="55"/>
        <v>0</v>
      </c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</row>
    <row r="186" spans="1:69" s="15" customFormat="1" ht="25.5" customHeight="1" x14ac:dyDescent="0.25">
      <c r="A186" s="76"/>
      <c r="B186" s="98"/>
      <c r="C186" s="64" t="s">
        <v>9</v>
      </c>
      <c r="D186" s="12">
        <f t="shared" si="45"/>
        <v>0</v>
      </c>
      <c r="E186" s="12">
        <f t="shared" ref="E186:I188" si="56">E191+E196</f>
        <v>0</v>
      </c>
      <c r="F186" s="12">
        <f t="shared" ref="F186:I188" si="57">F191</f>
        <v>0</v>
      </c>
      <c r="G186" s="12">
        <f t="shared" si="57"/>
        <v>0</v>
      </c>
      <c r="H186" s="12">
        <f t="shared" si="57"/>
        <v>0</v>
      </c>
      <c r="I186" s="12">
        <f t="shared" si="57"/>
        <v>0</v>
      </c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</row>
    <row r="187" spans="1:69" s="15" customFormat="1" ht="48.75" customHeight="1" x14ac:dyDescent="0.25">
      <c r="A187" s="76"/>
      <c r="B187" s="98"/>
      <c r="C187" s="64" t="s">
        <v>10</v>
      </c>
      <c r="D187" s="12">
        <f t="shared" si="45"/>
        <v>114195</v>
      </c>
      <c r="E187" s="12">
        <f t="shared" si="56"/>
        <v>22839</v>
      </c>
      <c r="F187" s="12">
        <f t="shared" si="56"/>
        <v>22839</v>
      </c>
      <c r="G187" s="12">
        <f t="shared" si="56"/>
        <v>22839</v>
      </c>
      <c r="H187" s="12">
        <f t="shared" si="56"/>
        <v>22839</v>
      </c>
      <c r="I187" s="12">
        <f t="shared" si="56"/>
        <v>22839</v>
      </c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</row>
    <row r="188" spans="1:69" s="15" customFormat="1" ht="37.5" customHeight="1" x14ac:dyDescent="0.25">
      <c r="A188" s="77"/>
      <c r="B188" s="99"/>
      <c r="C188" s="64" t="s">
        <v>11</v>
      </c>
      <c r="D188" s="12">
        <f t="shared" si="45"/>
        <v>0</v>
      </c>
      <c r="E188" s="12">
        <f t="shared" si="56"/>
        <v>0</v>
      </c>
      <c r="F188" s="12">
        <f t="shared" si="57"/>
        <v>0</v>
      </c>
      <c r="G188" s="12">
        <f t="shared" si="57"/>
        <v>0</v>
      </c>
      <c r="H188" s="12">
        <f t="shared" si="57"/>
        <v>0</v>
      </c>
      <c r="I188" s="12">
        <f t="shared" si="57"/>
        <v>0</v>
      </c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</row>
    <row r="189" spans="1:69" s="15" customFormat="1" ht="32.25" customHeight="1" x14ac:dyDescent="0.25">
      <c r="A189" s="75" t="s">
        <v>38</v>
      </c>
      <c r="B189" s="97" t="s">
        <v>39</v>
      </c>
      <c r="C189" s="64" t="s">
        <v>7</v>
      </c>
      <c r="D189" s="12">
        <f t="shared" si="45"/>
        <v>750</v>
      </c>
      <c r="E189" s="12">
        <f t="shared" ref="E189:I189" si="58">E190+E191+E192+E193</f>
        <v>150</v>
      </c>
      <c r="F189" s="12">
        <f t="shared" si="58"/>
        <v>150</v>
      </c>
      <c r="G189" s="12">
        <f t="shared" si="58"/>
        <v>150</v>
      </c>
      <c r="H189" s="12">
        <f t="shared" si="58"/>
        <v>150</v>
      </c>
      <c r="I189" s="12">
        <f t="shared" si="58"/>
        <v>150</v>
      </c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</row>
    <row r="190" spans="1:69" s="15" customFormat="1" ht="35.25" customHeight="1" x14ac:dyDescent="0.25">
      <c r="A190" s="76"/>
      <c r="B190" s="98"/>
      <c r="C190" s="64" t="s">
        <v>15</v>
      </c>
      <c r="D190" s="12">
        <f t="shared" si="45"/>
        <v>0</v>
      </c>
      <c r="E190" s="12"/>
      <c r="F190" s="11"/>
      <c r="G190" s="11"/>
      <c r="H190" s="11"/>
      <c r="I190" s="1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</row>
    <row r="191" spans="1:69" s="15" customFormat="1" ht="27.75" customHeight="1" x14ac:dyDescent="0.25">
      <c r="A191" s="76"/>
      <c r="B191" s="98"/>
      <c r="C191" s="64" t="s">
        <v>9</v>
      </c>
      <c r="D191" s="12">
        <f t="shared" si="45"/>
        <v>0</v>
      </c>
      <c r="E191" s="12"/>
      <c r="F191" s="11"/>
      <c r="G191" s="11"/>
      <c r="H191" s="11"/>
      <c r="I191" s="1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</row>
    <row r="192" spans="1:69" s="15" customFormat="1" ht="36" customHeight="1" x14ac:dyDescent="0.25">
      <c r="A192" s="76"/>
      <c r="B192" s="98"/>
      <c r="C192" s="64" t="s">
        <v>10</v>
      </c>
      <c r="D192" s="12">
        <f t="shared" si="45"/>
        <v>750</v>
      </c>
      <c r="E192" s="12">
        <v>150</v>
      </c>
      <c r="F192" s="12">
        <v>150</v>
      </c>
      <c r="G192" s="12">
        <v>150</v>
      </c>
      <c r="H192" s="12">
        <v>150</v>
      </c>
      <c r="I192" s="12">
        <v>150</v>
      </c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</row>
    <row r="193" spans="1:69" s="15" customFormat="1" ht="43.5" customHeight="1" x14ac:dyDescent="0.25">
      <c r="A193" s="77"/>
      <c r="B193" s="99"/>
      <c r="C193" s="64" t="s">
        <v>11</v>
      </c>
      <c r="D193" s="12">
        <f t="shared" si="45"/>
        <v>0</v>
      </c>
      <c r="E193" s="59"/>
      <c r="F193" s="14"/>
      <c r="G193" s="14"/>
      <c r="H193" s="14"/>
      <c r="I193" s="14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</row>
    <row r="194" spans="1:69" s="15" customFormat="1" ht="27.75" customHeight="1" x14ac:dyDescent="0.25">
      <c r="A194" s="84" t="s">
        <v>193</v>
      </c>
      <c r="B194" s="81" t="s">
        <v>194</v>
      </c>
      <c r="C194" s="64" t="s">
        <v>7</v>
      </c>
      <c r="D194" s="12">
        <f t="shared" si="45"/>
        <v>113445</v>
      </c>
      <c r="E194" s="12">
        <f t="shared" ref="E194:I194" si="59">E195+E196+E197+E198</f>
        <v>22689</v>
      </c>
      <c r="F194" s="12">
        <f t="shared" si="59"/>
        <v>22689</v>
      </c>
      <c r="G194" s="12">
        <f t="shared" si="59"/>
        <v>22689</v>
      </c>
      <c r="H194" s="12">
        <f t="shared" si="59"/>
        <v>22689</v>
      </c>
      <c r="I194" s="12">
        <f t="shared" si="59"/>
        <v>22689</v>
      </c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</row>
    <row r="195" spans="1:69" s="15" customFormat="1" ht="35.25" customHeight="1" x14ac:dyDescent="0.25">
      <c r="A195" s="85"/>
      <c r="B195" s="82"/>
      <c r="C195" s="64" t="s">
        <v>15</v>
      </c>
      <c r="D195" s="12">
        <f t="shared" si="45"/>
        <v>0</v>
      </c>
      <c r="E195" s="59"/>
      <c r="F195" s="14"/>
      <c r="G195" s="14"/>
      <c r="H195" s="14"/>
      <c r="I195" s="14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</row>
    <row r="196" spans="1:69" s="15" customFormat="1" ht="38.25" customHeight="1" x14ac:dyDescent="0.25">
      <c r="A196" s="85"/>
      <c r="B196" s="82"/>
      <c r="C196" s="64" t="s">
        <v>9</v>
      </c>
      <c r="D196" s="12">
        <f t="shared" si="45"/>
        <v>0</v>
      </c>
      <c r="E196" s="59"/>
      <c r="F196" s="14"/>
      <c r="G196" s="14"/>
      <c r="H196" s="14"/>
      <c r="I196" s="14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</row>
    <row r="197" spans="1:69" s="15" customFormat="1" ht="44.25" customHeight="1" x14ac:dyDescent="0.25">
      <c r="A197" s="85"/>
      <c r="B197" s="82"/>
      <c r="C197" s="64" t="s">
        <v>10</v>
      </c>
      <c r="D197" s="12">
        <f t="shared" si="45"/>
        <v>113445</v>
      </c>
      <c r="E197" s="59">
        <v>22689</v>
      </c>
      <c r="F197" s="12">
        <v>22689</v>
      </c>
      <c r="G197" s="12">
        <v>22689</v>
      </c>
      <c r="H197" s="12">
        <v>22689</v>
      </c>
      <c r="I197" s="12">
        <v>22689</v>
      </c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</row>
    <row r="198" spans="1:69" s="15" customFormat="1" ht="40.5" customHeight="1" x14ac:dyDescent="0.25">
      <c r="A198" s="86"/>
      <c r="B198" s="83"/>
      <c r="C198" s="64" t="s">
        <v>11</v>
      </c>
      <c r="D198" s="12">
        <f t="shared" si="45"/>
        <v>0</v>
      </c>
      <c r="E198" s="59"/>
      <c r="F198" s="14"/>
      <c r="G198" s="14"/>
      <c r="H198" s="14"/>
      <c r="I198" s="14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</row>
    <row r="199" spans="1:69" s="15" customFormat="1" ht="33.75" customHeight="1" x14ac:dyDescent="0.25">
      <c r="A199" s="75" t="s">
        <v>40</v>
      </c>
      <c r="B199" s="81" t="s">
        <v>41</v>
      </c>
      <c r="C199" s="64" t="s">
        <v>7</v>
      </c>
      <c r="D199" s="12">
        <f t="shared" si="45"/>
        <v>54280010.350000001</v>
      </c>
      <c r="E199" s="12">
        <f t="shared" ref="E199:I199" si="60">E200+E201+E202+E203</f>
        <v>10021075.9</v>
      </c>
      <c r="F199" s="11">
        <f t="shared" si="60"/>
        <v>10415177.9</v>
      </c>
      <c r="G199" s="11">
        <f t="shared" si="60"/>
        <v>10796602.699999999</v>
      </c>
      <c r="H199" s="11">
        <f t="shared" si="60"/>
        <v>11272908.51</v>
      </c>
      <c r="I199" s="11">
        <f t="shared" si="60"/>
        <v>11774245.34</v>
      </c>
      <c r="R199" s="21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1"/>
      <c r="BK199" s="21"/>
      <c r="BL199" s="21"/>
      <c r="BM199" s="21"/>
      <c r="BN199" s="21"/>
      <c r="BO199" s="21"/>
      <c r="BP199" s="21"/>
      <c r="BQ199" s="21"/>
    </row>
    <row r="200" spans="1:69" s="15" customFormat="1" ht="37.5" customHeight="1" x14ac:dyDescent="0.25">
      <c r="A200" s="76"/>
      <c r="B200" s="82"/>
      <c r="C200" s="64" t="s">
        <v>15</v>
      </c>
      <c r="D200" s="12">
        <f t="shared" si="45"/>
        <v>0</v>
      </c>
      <c r="E200" s="12">
        <f t="shared" ref="E200:I200" si="61">E205+E210</f>
        <v>0</v>
      </c>
      <c r="F200" s="11">
        <f t="shared" si="61"/>
        <v>0</v>
      </c>
      <c r="G200" s="11">
        <f t="shared" si="61"/>
        <v>0</v>
      </c>
      <c r="H200" s="11">
        <f t="shared" si="61"/>
        <v>0</v>
      </c>
      <c r="I200" s="11">
        <f t="shared" si="61"/>
        <v>0</v>
      </c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1"/>
    </row>
    <row r="201" spans="1:69" s="15" customFormat="1" ht="33.75" customHeight="1" x14ac:dyDescent="0.25">
      <c r="A201" s="76"/>
      <c r="B201" s="82"/>
      <c r="C201" s="64" t="s">
        <v>9</v>
      </c>
      <c r="D201" s="12">
        <f t="shared" si="45"/>
        <v>28650099.120000001</v>
      </c>
      <c r="E201" s="12">
        <f t="shared" ref="E201:I203" si="62">E206+E211</f>
        <v>5166421.8</v>
      </c>
      <c r="F201" s="11">
        <f t="shared" si="62"/>
        <v>5423517.7999999998</v>
      </c>
      <c r="G201" s="11">
        <f t="shared" si="62"/>
        <v>5673070.5999999996</v>
      </c>
      <c r="H201" s="11">
        <f t="shared" si="62"/>
        <v>6013252.2400000002</v>
      </c>
      <c r="I201" s="11">
        <f t="shared" si="62"/>
        <v>6373836.6799999997</v>
      </c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1"/>
    </row>
    <row r="202" spans="1:69" s="15" customFormat="1" ht="43.5" customHeight="1" x14ac:dyDescent="0.25">
      <c r="A202" s="76"/>
      <c r="B202" s="82"/>
      <c r="C202" s="64" t="s">
        <v>10</v>
      </c>
      <c r="D202" s="12">
        <f t="shared" si="45"/>
        <v>20030510.73</v>
      </c>
      <c r="E202" s="12">
        <f t="shared" si="62"/>
        <v>3734774</v>
      </c>
      <c r="F202" s="11">
        <f t="shared" si="62"/>
        <v>3871780</v>
      </c>
      <c r="G202" s="11">
        <f t="shared" si="62"/>
        <v>4003652</v>
      </c>
      <c r="H202" s="11">
        <f t="shared" si="62"/>
        <v>4139776.17</v>
      </c>
      <c r="I202" s="11">
        <f t="shared" si="62"/>
        <v>4280528.5599999996</v>
      </c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1"/>
    </row>
    <row r="203" spans="1:69" s="15" customFormat="1" ht="36.75" customHeight="1" x14ac:dyDescent="0.25">
      <c r="A203" s="77"/>
      <c r="B203" s="83"/>
      <c r="C203" s="64" t="s">
        <v>11</v>
      </c>
      <c r="D203" s="12">
        <f t="shared" si="45"/>
        <v>5599400.5</v>
      </c>
      <c r="E203" s="12">
        <f t="shared" si="62"/>
        <v>1119880.1000000001</v>
      </c>
      <c r="F203" s="12">
        <f t="shared" si="62"/>
        <v>1119880.1000000001</v>
      </c>
      <c r="G203" s="12">
        <f t="shared" si="62"/>
        <v>1119880.1000000001</v>
      </c>
      <c r="H203" s="12">
        <f t="shared" si="62"/>
        <v>1119880.1000000001</v>
      </c>
      <c r="I203" s="12">
        <f t="shared" si="62"/>
        <v>1119880.1000000001</v>
      </c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1"/>
    </row>
    <row r="204" spans="1:69" s="15" customFormat="1" ht="30" customHeight="1" x14ac:dyDescent="0.25">
      <c r="A204" s="75" t="s">
        <v>42</v>
      </c>
      <c r="B204" s="90" t="s">
        <v>43</v>
      </c>
      <c r="C204" s="64" t="s">
        <v>7</v>
      </c>
      <c r="D204" s="12">
        <f t="shared" si="45"/>
        <v>54229283.270000003</v>
      </c>
      <c r="E204" s="12">
        <f t="shared" ref="E204:I204" si="63">E205+E206+E207+E208</f>
        <v>10011710.1</v>
      </c>
      <c r="F204" s="11">
        <f t="shared" si="63"/>
        <v>10405437.5</v>
      </c>
      <c r="G204" s="11">
        <f t="shared" si="63"/>
        <v>10786473</v>
      </c>
      <c r="H204" s="11">
        <f t="shared" si="63"/>
        <v>11262373.619999999</v>
      </c>
      <c r="I204" s="11">
        <f t="shared" si="63"/>
        <v>11763289.050000001</v>
      </c>
      <c r="R204" s="21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1"/>
    </row>
    <row r="205" spans="1:69" s="15" customFormat="1" ht="39.75" customHeight="1" x14ac:dyDescent="0.25">
      <c r="A205" s="76"/>
      <c r="B205" s="91"/>
      <c r="C205" s="64" t="s">
        <v>15</v>
      </c>
      <c r="D205" s="12">
        <f t="shared" si="45"/>
        <v>0</v>
      </c>
      <c r="E205" s="64"/>
      <c r="F205" s="11"/>
      <c r="G205" s="11"/>
      <c r="H205" s="11"/>
      <c r="I205" s="1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</row>
    <row r="206" spans="1:69" s="15" customFormat="1" ht="39" customHeight="1" x14ac:dyDescent="0.25">
      <c r="A206" s="76"/>
      <c r="B206" s="91"/>
      <c r="C206" s="64" t="s">
        <v>9</v>
      </c>
      <c r="D206" s="12">
        <f t="shared" si="45"/>
        <v>28599372.039999999</v>
      </c>
      <c r="E206" s="60">
        <v>5157056</v>
      </c>
      <c r="F206" s="11">
        <v>5413777.4000000004</v>
      </c>
      <c r="G206" s="11">
        <v>5662940.9000000004</v>
      </c>
      <c r="H206" s="11">
        <v>6002717.3499999996</v>
      </c>
      <c r="I206" s="11">
        <v>6362880.3899999997</v>
      </c>
      <c r="R206" s="38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</row>
    <row r="207" spans="1:69" s="15" customFormat="1" ht="36" customHeight="1" x14ac:dyDescent="0.25">
      <c r="A207" s="76"/>
      <c r="B207" s="91"/>
      <c r="C207" s="64" t="s">
        <v>10</v>
      </c>
      <c r="D207" s="12">
        <f t="shared" si="45"/>
        <v>20030510.73</v>
      </c>
      <c r="E207" s="60">
        <v>3734774</v>
      </c>
      <c r="F207" s="11">
        <v>3871780</v>
      </c>
      <c r="G207" s="11">
        <v>4003652</v>
      </c>
      <c r="H207" s="11">
        <v>4139776.17</v>
      </c>
      <c r="I207" s="11">
        <v>4280528.5599999996</v>
      </c>
      <c r="R207" s="39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</row>
    <row r="208" spans="1:69" s="15" customFormat="1" ht="42.75" customHeight="1" x14ac:dyDescent="0.25">
      <c r="A208" s="77"/>
      <c r="B208" s="92"/>
      <c r="C208" s="64" t="s">
        <v>11</v>
      </c>
      <c r="D208" s="12">
        <f t="shared" si="45"/>
        <v>5599400.5</v>
      </c>
      <c r="E208" s="12">
        <v>1119880.1000000001</v>
      </c>
      <c r="F208" s="12">
        <v>1119880.1000000001</v>
      </c>
      <c r="G208" s="12">
        <v>1119880.1000000001</v>
      </c>
      <c r="H208" s="12">
        <v>1119880.1000000001</v>
      </c>
      <c r="I208" s="12">
        <v>1119880.1000000001</v>
      </c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</row>
    <row r="209" spans="1:69" s="15" customFormat="1" ht="32.25" customHeight="1" x14ac:dyDescent="0.25">
      <c r="A209" s="106" t="s">
        <v>44</v>
      </c>
      <c r="B209" s="87" t="s">
        <v>45</v>
      </c>
      <c r="C209" s="63" t="s">
        <v>7</v>
      </c>
      <c r="D209" s="11">
        <f t="shared" si="45"/>
        <v>50727.08</v>
      </c>
      <c r="E209" s="11">
        <f t="shared" ref="E209:I209" si="64">E210+E211+E212+E213</f>
        <v>9365.7999999999993</v>
      </c>
      <c r="F209" s="11">
        <f t="shared" si="64"/>
        <v>9740.4</v>
      </c>
      <c r="G209" s="11">
        <f t="shared" si="64"/>
        <v>10129.700000000001</v>
      </c>
      <c r="H209" s="11">
        <f t="shared" si="64"/>
        <v>10534.89</v>
      </c>
      <c r="I209" s="11">
        <f t="shared" si="64"/>
        <v>10956.29</v>
      </c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</row>
    <row r="210" spans="1:69" s="15" customFormat="1" ht="32.25" customHeight="1" x14ac:dyDescent="0.25">
      <c r="A210" s="107"/>
      <c r="B210" s="88"/>
      <c r="C210" s="63" t="s">
        <v>15</v>
      </c>
      <c r="D210" s="11">
        <f t="shared" si="45"/>
        <v>0</v>
      </c>
      <c r="E210" s="11"/>
      <c r="F210" s="11"/>
      <c r="G210" s="11"/>
      <c r="H210" s="11"/>
      <c r="I210" s="1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</row>
    <row r="211" spans="1:69" s="15" customFormat="1" ht="26.25" customHeight="1" x14ac:dyDescent="0.25">
      <c r="A211" s="107"/>
      <c r="B211" s="88"/>
      <c r="C211" s="63" t="s">
        <v>9</v>
      </c>
      <c r="D211" s="11">
        <f t="shared" si="45"/>
        <v>50727.08</v>
      </c>
      <c r="E211" s="11">
        <v>9365.7999999999993</v>
      </c>
      <c r="F211" s="11">
        <v>9740.4</v>
      </c>
      <c r="G211" s="11">
        <v>10129.700000000001</v>
      </c>
      <c r="H211" s="11">
        <v>10534.89</v>
      </c>
      <c r="I211" s="11">
        <v>10956.29</v>
      </c>
      <c r="R211" s="21"/>
      <c r="S211" s="25"/>
      <c r="T211" s="25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</row>
    <row r="212" spans="1:69" s="15" customFormat="1" ht="40.5" customHeight="1" x14ac:dyDescent="0.25">
      <c r="A212" s="107"/>
      <c r="B212" s="88"/>
      <c r="C212" s="63" t="s">
        <v>10</v>
      </c>
      <c r="D212" s="11">
        <f t="shared" si="45"/>
        <v>0</v>
      </c>
      <c r="E212" s="11"/>
      <c r="F212" s="11"/>
      <c r="G212" s="11"/>
      <c r="H212" s="11"/>
      <c r="I212" s="1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</row>
    <row r="213" spans="1:69" s="15" customFormat="1" ht="30" x14ac:dyDescent="0.25">
      <c r="A213" s="108"/>
      <c r="B213" s="89"/>
      <c r="C213" s="63" t="s">
        <v>11</v>
      </c>
      <c r="D213" s="11">
        <f t="shared" si="45"/>
        <v>0</v>
      </c>
      <c r="E213" s="11"/>
      <c r="F213" s="11"/>
      <c r="G213" s="11"/>
      <c r="H213" s="11"/>
      <c r="I213" s="1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</row>
    <row r="214" spans="1:69" s="15" customFormat="1" ht="22.5" customHeight="1" x14ac:dyDescent="0.25">
      <c r="A214" s="94" t="s">
        <v>155</v>
      </c>
      <c r="B214" s="102" t="s">
        <v>46</v>
      </c>
      <c r="C214" s="63" t="s">
        <v>7</v>
      </c>
      <c r="D214" s="11">
        <f t="shared" si="45"/>
        <v>20000</v>
      </c>
      <c r="E214" s="11">
        <f t="shared" ref="E214:I214" si="65">E215+E216+E217+E218</f>
        <v>4000</v>
      </c>
      <c r="F214" s="11">
        <f t="shared" si="65"/>
        <v>4000</v>
      </c>
      <c r="G214" s="11">
        <f t="shared" si="65"/>
        <v>4000</v>
      </c>
      <c r="H214" s="11">
        <f t="shared" si="65"/>
        <v>4000</v>
      </c>
      <c r="I214" s="11">
        <f t="shared" si="65"/>
        <v>4000</v>
      </c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</row>
    <row r="215" spans="1:69" s="15" customFormat="1" ht="32.25" customHeight="1" x14ac:dyDescent="0.25">
      <c r="A215" s="95"/>
      <c r="B215" s="103"/>
      <c r="C215" s="63" t="s">
        <v>15</v>
      </c>
      <c r="D215" s="11">
        <f t="shared" si="45"/>
        <v>0</v>
      </c>
      <c r="E215" s="11"/>
      <c r="F215" s="11"/>
      <c r="G215" s="11"/>
      <c r="H215" s="11"/>
      <c r="I215" s="1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</row>
    <row r="216" spans="1:69" s="15" customFormat="1" ht="21.75" customHeight="1" x14ac:dyDescent="0.25">
      <c r="A216" s="95"/>
      <c r="B216" s="103"/>
      <c r="C216" s="63" t="s">
        <v>9</v>
      </c>
      <c r="D216" s="11">
        <f t="shared" ref="D216:D279" si="66">SUM(E216:I216)</f>
        <v>20000</v>
      </c>
      <c r="E216" s="11">
        <v>4000</v>
      </c>
      <c r="F216" s="11">
        <v>4000</v>
      </c>
      <c r="G216" s="11">
        <v>4000</v>
      </c>
      <c r="H216" s="11">
        <v>4000</v>
      </c>
      <c r="I216" s="11">
        <v>4000</v>
      </c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</row>
    <row r="217" spans="1:69" s="15" customFormat="1" ht="37.5" customHeight="1" x14ac:dyDescent="0.25">
      <c r="A217" s="95"/>
      <c r="B217" s="103"/>
      <c r="C217" s="63" t="s">
        <v>10</v>
      </c>
      <c r="D217" s="11">
        <f t="shared" si="66"/>
        <v>0</v>
      </c>
      <c r="E217" s="11"/>
      <c r="F217" s="11"/>
      <c r="G217" s="11"/>
      <c r="H217" s="11"/>
      <c r="I217" s="1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</row>
    <row r="218" spans="1:69" s="15" customFormat="1" ht="30" x14ac:dyDescent="0.25">
      <c r="A218" s="96"/>
      <c r="B218" s="104"/>
      <c r="C218" s="63" t="s">
        <v>11</v>
      </c>
      <c r="D218" s="11">
        <f t="shared" si="66"/>
        <v>0</v>
      </c>
      <c r="E218" s="11"/>
      <c r="F218" s="11"/>
      <c r="G218" s="11"/>
      <c r="H218" s="11"/>
      <c r="I218" s="1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</row>
    <row r="219" spans="1:69" s="15" customFormat="1" ht="24.75" customHeight="1" x14ac:dyDescent="0.25">
      <c r="A219" s="106" t="s">
        <v>47</v>
      </c>
      <c r="B219" s="87" t="s">
        <v>48</v>
      </c>
      <c r="C219" s="63" t="s">
        <v>7</v>
      </c>
      <c r="D219" s="11">
        <f t="shared" si="66"/>
        <v>96022402.859999999</v>
      </c>
      <c r="E219" s="12">
        <f>E220+E221+E222+E223</f>
        <v>17380403.579999998</v>
      </c>
      <c r="F219" s="11">
        <f t="shared" ref="F219:I219" si="67">F220+F221+F222+F223</f>
        <v>15816708.91</v>
      </c>
      <c r="G219" s="11">
        <f t="shared" si="67"/>
        <v>17949083.649999999</v>
      </c>
      <c r="H219" s="11">
        <f t="shared" si="67"/>
        <v>18979405.16</v>
      </c>
      <c r="I219" s="11">
        <f t="shared" si="67"/>
        <v>25896801.559999999</v>
      </c>
      <c r="J219" s="21"/>
      <c r="K219" s="22">
        <v>2026</v>
      </c>
      <c r="L219" s="22">
        <v>2027</v>
      </c>
      <c r="M219" s="22">
        <v>2028</v>
      </c>
      <c r="N219" s="22">
        <v>2029</v>
      </c>
      <c r="O219" s="22">
        <v>2030</v>
      </c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5"/>
      <c r="BJ219" s="25"/>
      <c r="BK219" s="21"/>
      <c r="BL219" s="21"/>
      <c r="BM219" s="21"/>
      <c r="BN219" s="21"/>
      <c r="BO219" s="21"/>
      <c r="BP219" s="21"/>
      <c r="BQ219" s="21"/>
    </row>
    <row r="220" spans="1:69" s="15" customFormat="1" ht="23.25" customHeight="1" x14ac:dyDescent="0.25">
      <c r="A220" s="107"/>
      <c r="B220" s="88"/>
      <c r="C220" s="63" t="s">
        <v>15</v>
      </c>
      <c r="D220" s="11">
        <f t="shared" si="66"/>
        <v>4763201.2</v>
      </c>
      <c r="E220" s="11">
        <f t="shared" ref="E220:I223" si="68">E226+E251+E371+E381+E391+E426+E431+E456</f>
        <v>951443.6</v>
      </c>
      <c r="F220" s="11">
        <f t="shared" si="68"/>
        <v>934588.5</v>
      </c>
      <c r="G220" s="11">
        <f t="shared" si="68"/>
        <v>898389.7</v>
      </c>
      <c r="H220" s="11">
        <f t="shared" si="68"/>
        <v>898389.7</v>
      </c>
      <c r="I220" s="11">
        <f t="shared" si="68"/>
        <v>1080389.7</v>
      </c>
      <c r="J220" s="21" t="s">
        <v>131</v>
      </c>
      <c r="K220" s="24">
        <f>E228+E373+E383+E393</f>
        <v>4086327</v>
      </c>
      <c r="L220" s="24">
        <f>F228+F373+F383+F393</f>
        <v>4209789</v>
      </c>
      <c r="M220" s="24">
        <f>G228+G373+G383+G393</f>
        <v>4361831</v>
      </c>
      <c r="N220" s="24">
        <f>H228+H373+H383+H393</f>
        <v>4512831.8899999997</v>
      </c>
      <c r="O220" s="24">
        <f>I228+I373+I383+I393</f>
        <v>4669974.9800000004</v>
      </c>
      <c r="P220" s="25"/>
      <c r="Q220" s="44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5"/>
      <c r="BJ220" s="25"/>
      <c r="BK220" s="25"/>
      <c r="BL220" s="25"/>
      <c r="BM220" s="25"/>
      <c r="BN220" s="25"/>
      <c r="BO220" s="25"/>
      <c r="BP220" s="25"/>
      <c r="BQ220" s="21"/>
    </row>
    <row r="221" spans="1:69" s="15" customFormat="1" ht="18" customHeight="1" x14ac:dyDescent="0.25">
      <c r="A221" s="107"/>
      <c r="B221" s="88"/>
      <c r="C221" s="63" t="s">
        <v>9</v>
      </c>
      <c r="D221" s="11">
        <f t="shared" si="66"/>
        <v>61525569.210000001</v>
      </c>
      <c r="E221" s="11">
        <f t="shared" si="68"/>
        <v>10898819.68</v>
      </c>
      <c r="F221" s="11">
        <f t="shared" si="68"/>
        <v>9774037.1099999994</v>
      </c>
      <c r="G221" s="11">
        <f t="shared" si="68"/>
        <v>11427080.65</v>
      </c>
      <c r="H221" s="11">
        <f t="shared" si="68"/>
        <v>12201294.6</v>
      </c>
      <c r="I221" s="11">
        <f t="shared" si="68"/>
        <v>17224337.170000002</v>
      </c>
      <c r="J221" s="21" t="s">
        <v>130</v>
      </c>
      <c r="K221" s="51">
        <f>E258+E313</f>
        <v>547212</v>
      </c>
      <c r="L221" s="51">
        <f>F258+F313</f>
        <v>0</v>
      </c>
      <c r="M221" s="51">
        <f>G258+G313</f>
        <v>0</v>
      </c>
      <c r="N221" s="51">
        <f>H258+H313</f>
        <v>464981.67</v>
      </c>
      <c r="O221" s="51">
        <f>I258+I313</f>
        <v>2018287.13</v>
      </c>
      <c r="P221" s="44"/>
      <c r="Q221" s="44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5"/>
      <c r="BJ221" s="25"/>
      <c r="BK221" s="25"/>
      <c r="BL221" s="25"/>
      <c r="BM221" s="25"/>
      <c r="BN221" s="25"/>
      <c r="BO221" s="25"/>
      <c r="BP221" s="25"/>
      <c r="BQ221" s="21"/>
    </row>
    <row r="222" spans="1:69" s="15" customFormat="1" ht="32.25" customHeight="1" x14ac:dyDescent="0.25">
      <c r="A222" s="107"/>
      <c r="B222" s="88"/>
      <c r="C222" s="63" t="s">
        <v>10</v>
      </c>
      <c r="D222" s="11">
        <f>SUM(E222:I222)</f>
        <v>25462255.949999999</v>
      </c>
      <c r="E222" s="11">
        <f t="shared" si="68"/>
        <v>4675865</v>
      </c>
      <c r="F222" s="11">
        <f t="shared" si="68"/>
        <v>4253808</v>
      </c>
      <c r="G222" s="11">
        <f t="shared" si="68"/>
        <v>4769338</v>
      </c>
      <c r="H222" s="11">
        <f t="shared" si="68"/>
        <v>5025445.5599999996</v>
      </c>
      <c r="I222" s="11">
        <f t="shared" si="68"/>
        <v>6737799.3899999997</v>
      </c>
      <c r="J222" s="21" t="s">
        <v>171</v>
      </c>
      <c r="K222" s="24">
        <f>E458</f>
        <v>42326</v>
      </c>
      <c r="L222" s="24">
        <f>F458</f>
        <v>44019</v>
      </c>
      <c r="M222" s="24">
        <f>G458</f>
        <v>45800</v>
      </c>
      <c r="N222" s="24">
        <f>H458</f>
        <v>47632</v>
      </c>
      <c r="O222" s="24">
        <f>I458</f>
        <v>49537.279999999999</v>
      </c>
      <c r="P222" s="44"/>
      <c r="Q222" s="44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5"/>
      <c r="BJ222" s="25"/>
      <c r="BK222" s="25"/>
      <c r="BL222" s="25"/>
      <c r="BM222" s="25"/>
      <c r="BN222" s="25"/>
      <c r="BO222" s="25"/>
      <c r="BP222" s="25"/>
      <c r="BQ222" s="21"/>
    </row>
    <row r="223" spans="1:69" s="15" customFormat="1" ht="30" x14ac:dyDescent="0.25">
      <c r="A223" s="108"/>
      <c r="B223" s="89"/>
      <c r="C223" s="63" t="s">
        <v>11</v>
      </c>
      <c r="D223" s="11">
        <f t="shared" si="66"/>
        <v>4271376.5</v>
      </c>
      <c r="E223" s="11">
        <f t="shared" si="68"/>
        <v>854275.3</v>
      </c>
      <c r="F223" s="11">
        <f t="shared" si="68"/>
        <v>854275.3</v>
      </c>
      <c r="G223" s="11">
        <f t="shared" si="68"/>
        <v>854275.3</v>
      </c>
      <c r="H223" s="11">
        <f t="shared" si="68"/>
        <v>854275.3</v>
      </c>
      <c r="I223" s="11">
        <f t="shared" si="68"/>
        <v>854275.3</v>
      </c>
      <c r="J223" s="21" t="s">
        <v>147</v>
      </c>
      <c r="K223" s="24">
        <f>E363</f>
        <v>0</v>
      </c>
      <c r="L223" s="24">
        <f>F363</f>
        <v>0</v>
      </c>
      <c r="M223" s="24">
        <f>G363</f>
        <v>361707</v>
      </c>
      <c r="N223" s="24">
        <f>H363</f>
        <v>0</v>
      </c>
      <c r="O223" s="24">
        <f>I363</f>
        <v>0</v>
      </c>
      <c r="P223" s="25"/>
      <c r="Q223" s="25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5"/>
      <c r="BJ223" s="25"/>
      <c r="BK223" s="25"/>
      <c r="BL223" s="25"/>
      <c r="BM223" s="25"/>
      <c r="BN223" s="25"/>
      <c r="BO223" s="25"/>
      <c r="BP223" s="25"/>
      <c r="BQ223" s="21"/>
    </row>
    <row r="224" spans="1:69" s="15" customFormat="1" x14ac:dyDescent="0.25">
      <c r="A224" s="66" t="s">
        <v>12</v>
      </c>
      <c r="B224" s="63"/>
      <c r="C224" s="63"/>
      <c r="D224" s="11">
        <f t="shared" si="66"/>
        <v>0</v>
      </c>
      <c r="E224" s="11"/>
      <c r="F224" s="11"/>
      <c r="G224" s="11"/>
      <c r="H224" s="11"/>
      <c r="I224" s="11"/>
      <c r="J224" s="21"/>
      <c r="K224" s="25">
        <f>SUM(K220:K223)</f>
        <v>4675865</v>
      </c>
      <c r="L224" s="25">
        <f t="shared" ref="L224:O224" si="69">SUM(L220:L223)</f>
        <v>4253808</v>
      </c>
      <c r="M224" s="25">
        <f t="shared" si="69"/>
        <v>4769338</v>
      </c>
      <c r="N224" s="25">
        <f t="shared" si="69"/>
        <v>5025445.5599999996</v>
      </c>
      <c r="O224" s="25">
        <f t="shared" si="69"/>
        <v>6737799.3899999997</v>
      </c>
      <c r="P224" s="25"/>
      <c r="Q224" s="25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5"/>
      <c r="BJ224" s="25"/>
      <c r="BK224" s="25"/>
      <c r="BL224" s="25"/>
      <c r="BM224" s="25"/>
      <c r="BN224" s="25"/>
      <c r="BO224" s="25"/>
      <c r="BP224" s="25"/>
      <c r="BQ224" s="21"/>
    </row>
    <row r="225" spans="1:69" s="15" customFormat="1" ht="22.5" customHeight="1" x14ac:dyDescent="0.25">
      <c r="A225" s="72" t="s">
        <v>49</v>
      </c>
      <c r="B225" s="78" t="s">
        <v>50</v>
      </c>
      <c r="C225" s="63" t="s">
        <v>7</v>
      </c>
      <c r="D225" s="11">
        <f t="shared" si="66"/>
        <v>8267721.0999999996</v>
      </c>
      <c r="E225" s="11">
        <f t="shared" ref="E225:I225" si="70">E226+E227+E228+E229</f>
        <v>1639017.59</v>
      </c>
      <c r="F225" s="11">
        <f t="shared" si="70"/>
        <v>1641299.08</v>
      </c>
      <c r="G225" s="11">
        <f t="shared" si="70"/>
        <v>1641735.31</v>
      </c>
      <c r="H225" s="11">
        <f t="shared" si="70"/>
        <v>1662258.53</v>
      </c>
      <c r="I225" s="11">
        <f t="shared" si="70"/>
        <v>1683410.59</v>
      </c>
      <c r="J225" s="21"/>
      <c r="K225" s="25">
        <f>K224-E222</f>
        <v>0</v>
      </c>
      <c r="L225" s="25">
        <f>L224-F222</f>
        <v>0</v>
      </c>
      <c r="M225" s="25">
        <f>M224-G222</f>
        <v>0</v>
      </c>
      <c r="N225" s="25">
        <f>N224-H222</f>
        <v>0</v>
      </c>
      <c r="O225" s="25">
        <f>O224-I222</f>
        <v>0</v>
      </c>
      <c r="P225" s="25"/>
      <c r="Q225" s="19"/>
      <c r="R225" s="21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</row>
    <row r="226" spans="1:69" s="15" customFormat="1" x14ac:dyDescent="0.25">
      <c r="A226" s="73"/>
      <c r="B226" s="79"/>
      <c r="C226" s="63" t="s">
        <v>15</v>
      </c>
      <c r="D226" s="11">
        <f t="shared" si="66"/>
        <v>2588112.2000000002</v>
      </c>
      <c r="E226" s="11">
        <f t="shared" ref="E226:I226" si="71">E231+E236+E241+E246</f>
        <v>562442.5</v>
      </c>
      <c r="F226" s="11">
        <f t="shared" si="71"/>
        <v>532927.9</v>
      </c>
      <c r="G226" s="11">
        <f t="shared" si="71"/>
        <v>497580.6</v>
      </c>
      <c r="H226" s="11">
        <f t="shared" si="71"/>
        <v>497580.6</v>
      </c>
      <c r="I226" s="11">
        <f t="shared" si="71"/>
        <v>497580.6</v>
      </c>
      <c r="J226" s="21"/>
      <c r="K226" s="21"/>
      <c r="L226" s="25"/>
      <c r="M226" s="25"/>
      <c r="N226" s="25"/>
      <c r="O226" s="25"/>
      <c r="P226" s="25"/>
      <c r="Q226" s="25"/>
      <c r="R226" s="21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1"/>
      <c r="BG226" s="21"/>
      <c r="BH226" s="21"/>
      <c r="BI226" s="25"/>
      <c r="BJ226" s="25"/>
      <c r="BK226" s="25"/>
      <c r="BL226" s="25"/>
      <c r="BM226" s="25"/>
      <c r="BN226" s="25"/>
      <c r="BO226" s="25"/>
      <c r="BP226" s="25"/>
      <c r="BQ226" s="21"/>
    </row>
    <row r="227" spans="1:69" s="15" customFormat="1" x14ac:dyDescent="0.25">
      <c r="A227" s="73"/>
      <c r="B227" s="79"/>
      <c r="C227" s="63" t="s">
        <v>9</v>
      </c>
      <c r="D227" s="11">
        <f t="shared" si="66"/>
        <v>3381509.8</v>
      </c>
      <c r="E227" s="11">
        <f t="shared" ref="E227:I229" si="72">E232+E237+E242+E247</f>
        <v>634445.39</v>
      </c>
      <c r="F227" s="11">
        <f t="shared" si="72"/>
        <v>661381.48</v>
      </c>
      <c r="G227" s="11">
        <f t="shared" si="72"/>
        <v>685932.01</v>
      </c>
      <c r="H227" s="11">
        <f t="shared" si="72"/>
        <v>695146.95</v>
      </c>
      <c r="I227" s="11">
        <f t="shared" si="72"/>
        <v>704603.97</v>
      </c>
      <c r="J227" s="21">
        <v>25247789.579999998</v>
      </c>
      <c r="K227" s="25">
        <v>4259732</v>
      </c>
      <c r="L227" s="25">
        <v>3849822</v>
      </c>
      <c r="M227" s="25">
        <v>4671778.2699999996</v>
      </c>
      <c r="N227" s="25">
        <v>5890107.4299999997</v>
      </c>
      <c r="O227" s="25">
        <v>6576349.8799999999</v>
      </c>
      <c r="P227" s="25"/>
      <c r="Q227" s="25"/>
      <c r="R227" s="21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1"/>
      <c r="BG227" s="21"/>
      <c r="BH227" s="21"/>
      <c r="BI227" s="25"/>
      <c r="BJ227" s="25"/>
      <c r="BK227" s="25"/>
      <c r="BL227" s="25"/>
      <c r="BM227" s="25"/>
      <c r="BN227" s="25"/>
      <c r="BO227" s="25"/>
      <c r="BP227" s="25"/>
      <c r="BQ227" s="25"/>
    </row>
    <row r="228" spans="1:69" s="15" customFormat="1" ht="30" x14ac:dyDescent="0.25">
      <c r="A228" s="73"/>
      <c r="B228" s="79"/>
      <c r="C228" s="63" t="s">
        <v>10</v>
      </c>
      <c r="D228" s="11">
        <f t="shared" si="66"/>
        <v>1704270.6</v>
      </c>
      <c r="E228" s="11">
        <f t="shared" si="72"/>
        <v>323364</v>
      </c>
      <c r="F228" s="11">
        <f t="shared" si="72"/>
        <v>328224</v>
      </c>
      <c r="G228" s="11">
        <f t="shared" si="72"/>
        <v>339457</v>
      </c>
      <c r="H228" s="11">
        <f t="shared" si="72"/>
        <v>350765.28</v>
      </c>
      <c r="I228" s="11">
        <f t="shared" si="72"/>
        <v>362460.32</v>
      </c>
      <c r="J228" s="21"/>
      <c r="K228" s="25"/>
      <c r="L228" s="25"/>
      <c r="M228" s="25"/>
      <c r="N228" s="25"/>
      <c r="O228" s="25"/>
      <c r="P228" s="25"/>
      <c r="Q228" s="25"/>
      <c r="R228" s="21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1"/>
      <c r="BG228" s="21"/>
      <c r="BH228" s="21"/>
      <c r="BI228" s="25"/>
      <c r="BJ228" s="25"/>
      <c r="BK228" s="25"/>
      <c r="BL228" s="25"/>
      <c r="BM228" s="25"/>
      <c r="BN228" s="25"/>
      <c r="BO228" s="25"/>
      <c r="BP228" s="25"/>
      <c r="BQ228" s="25"/>
    </row>
    <row r="229" spans="1:69" s="15" customFormat="1" ht="30" x14ac:dyDescent="0.25">
      <c r="A229" s="74"/>
      <c r="B229" s="80"/>
      <c r="C229" s="63" t="s">
        <v>11</v>
      </c>
      <c r="D229" s="11">
        <f t="shared" si="66"/>
        <v>593828.5</v>
      </c>
      <c r="E229" s="11">
        <f t="shared" si="72"/>
        <v>118765.7</v>
      </c>
      <c r="F229" s="11">
        <f t="shared" si="72"/>
        <v>118765.7</v>
      </c>
      <c r="G229" s="11">
        <f t="shared" si="72"/>
        <v>118765.7</v>
      </c>
      <c r="H229" s="11">
        <f t="shared" si="72"/>
        <v>118765.7</v>
      </c>
      <c r="I229" s="11">
        <f t="shared" si="72"/>
        <v>118765.7</v>
      </c>
      <c r="J229" s="21"/>
      <c r="K229" s="25"/>
      <c r="L229" s="25"/>
      <c r="M229" s="25"/>
      <c r="N229" s="25"/>
      <c r="O229" s="25"/>
      <c r="P229" s="25"/>
      <c r="Q229" s="25"/>
      <c r="R229" s="21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1"/>
      <c r="BG229" s="21"/>
      <c r="BH229" s="21"/>
      <c r="BI229" s="25"/>
      <c r="BJ229" s="25"/>
      <c r="BK229" s="25"/>
      <c r="BL229" s="25"/>
      <c r="BM229" s="25"/>
      <c r="BN229" s="25"/>
      <c r="BO229" s="25"/>
      <c r="BP229" s="25"/>
      <c r="BQ229" s="21"/>
    </row>
    <row r="230" spans="1:69" s="15" customFormat="1" ht="18.75" customHeight="1" x14ac:dyDescent="0.25">
      <c r="A230" s="72" t="s">
        <v>51</v>
      </c>
      <c r="B230" s="102" t="s">
        <v>148</v>
      </c>
      <c r="C230" s="63" t="s">
        <v>7</v>
      </c>
      <c r="D230" s="11">
        <f t="shared" si="66"/>
        <v>3559329.23</v>
      </c>
      <c r="E230" s="11">
        <f t="shared" ref="E230:I230" si="73">E231+E232+E233+E234</f>
        <v>695659.4</v>
      </c>
      <c r="F230" s="11">
        <f t="shared" si="73"/>
        <v>700001.5</v>
      </c>
      <c r="G230" s="11">
        <f t="shared" si="73"/>
        <v>710584</v>
      </c>
      <c r="H230" s="11">
        <f t="shared" si="73"/>
        <v>721142.83</v>
      </c>
      <c r="I230" s="11">
        <f t="shared" si="73"/>
        <v>731941.5</v>
      </c>
      <c r="L230" s="19"/>
      <c r="M230" s="19"/>
      <c r="N230" s="19"/>
      <c r="O230" s="19"/>
      <c r="P230" s="19"/>
      <c r="Q230" s="19"/>
      <c r="R230" s="21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1"/>
      <c r="BE230" s="21"/>
      <c r="BF230" s="21"/>
      <c r="BG230" s="21"/>
      <c r="BH230" s="21"/>
      <c r="BI230" s="25"/>
      <c r="BJ230" s="25"/>
      <c r="BK230" s="25"/>
      <c r="BL230" s="25"/>
      <c r="BM230" s="25"/>
      <c r="BN230" s="25"/>
      <c r="BO230" s="25"/>
      <c r="BP230" s="25"/>
      <c r="BQ230" s="21"/>
    </row>
    <row r="231" spans="1:69" s="15" customFormat="1" ht="16.5" customHeight="1" x14ac:dyDescent="0.25">
      <c r="A231" s="73"/>
      <c r="B231" s="103"/>
      <c r="C231" s="63" t="s">
        <v>15</v>
      </c>
      <c r="D231" s="11">
        <f t="shared" si="66"/>
        <v>0</v>
      </c>
      <c r="E231" s="11"/>
      <c r="F231" s="11"/>
      <c r="G231" s="11"/>
      <c r="H231" s="11"/>
      <c r="I231" s="11"/>
      <c r="L231" s="19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</row>
    <row r="232" spans="1:69" s="15" customFormat="1" ht="21.75" customHeight="1" x14ac:dyDescent="0.25">
      <c r="A232" s="73"/>
      <c r="B232" s="103"/>
      <c r="C232" s="63" t="s">
        <v>9</v>
      </c>
      <c r="D232" s="11">
        <f t="shared" si="66"/>
        <v>1923271.76</v>
      </c>
      <c r="E232" s="11">
        <v>376964.7</v>
      </c>
      <c r="F232" s="11">
        <v>380738.8</v>
      </c>
      <c r="G232" s="11">
        <v>384663.3</v>
      </c>
      <c r="H232" s="11">
        <v>388509.93</v>
      </c>
      <c r="I232" s="11">
        <v>392395.03</v>
      </c>
      <c r="R232" s="21"/>
      <c r="S232" s="25"/>
      <c r="T232" s="25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</row>
    <row r="233" spans="1:69" s="15" customFormat="1" ht="27.75" customHeight="1" x14ac:dyDescent="0.25">
      <c r="A233" s="73"/>
      <c r="B233" s="103"/>
      <c r="C233" s="63" t="s">
        <v>10</v>
      </c>
      <c r="D233" s="11">
        <f t="shared" si="66"/>
        <v>1125153.97</v>
      </c>
      <c r="E233" s="11">
        <v>216514</v>
      </c>
      <c r="F233" s="28">
        <v>217082</v>
      </c>
      <c r="G233" s="28">
        <v>223740</v>
      </c>
      <c r="H233" s="28">
        <v>230452.2</v>
      </c>
      <c r="I233" s="28">
        <v>237365.77</v>
      </c>
      <c r="R233" s="35"/>
      <c r="S233" s="54"/>
      <c r="T233" s="54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21"/>
      <c r="BG233" s="21"/>
      <c r="BH233" s="21"/>
      <c r="BI233" s="21"/>
      <c r="BJ233" s="21"/>
      <c r="BK233" s="25"/>
      <c r="BL233" s="25"/>
      <c r="BM233" s="25"/>
      <c r="BN233" s="25"/>
      <c r="BO233" s="25"/>
      <c r="BP233" s="33"/>
      <c r="BQ233" s="25"/>
    </row>
    <row r="234" spans="1:69" s="15" customFormat="1" ht="35.25" customHeight="1" x14ac:dyDescent="0.25">
      <c r="A234" s="74"/>
      <c r="B234" s="104"/>
      <c r="C234" s="63" t="s">
        <v>11</v>
      </c>
      <c r="D234" s="11">
        <f t="shared" si="66"/>
        <v>510903.5</v>
      </c>
      <c r="E234" s="7">
        <v>102180.7</v>
      </c>
      <c r="F234" s="7">
        <v>102180.7</v>
      </c>
      <c r="G234" s="7">
        <v>102180.7</v>
      </c>
      <c r="H234" s="7">
        <v>102180.7</v>
      </c>
      <c r="I234" s="7">
        <v>102180.7</v>
      </c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33"/>
      <c r="BL234" s="33"/>
      <c r="BM234" s="33"/>
      <c r="BN234" s="33"/>
      <c r="BO234" s="33"/>
      <c r="BP234" s="33"/>
      <c r="BQ234" s="33"/>
    </row>
    <row r="235" spans="1:69" s="15" customFormat="1" ht="24.75" customHeight="1" x14ac:dyDescent="0.25">
      <c r="A235" s="75" t="s">
        <v>52</v>
      </c>
      <c r="B235" s="97" t="s">
        <v>53</v>
      </c>
      <c r="C235" s="63" t="s">
        <v>7</v>
      </c>
      <c r="D235" s="11">
        <f t="shared" si="66"/>
        <v>264236.77</v>
      </c>
      <c r="E235" s="11">
        <f t="shared" ref="E235:I235" si="74">E236+E237+E238+E239</f>
        <v>50883.6</v>
      </c>
      <c r="F235" s="11">
        <f t="shared" si="74"/>
        <v>51741.2</v>
      </c>
      <c r="G235" s="11">
        <f t="shared" si="74"/>
        <v>52778</v>
      </c>
      <c r="H235" s="11">
        <f t="shared" si="74"/>
        <v>53859.43</v>
      </c>
      <c r="I235" s="11">
        <f t="shared" si="74"/>
        <v>54974.54</v>
      </c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</row>
    <row r="236" spans="1:69" s="15" customFormat="1" ht="27" customHeight="1" x14ac:dyDescent="0.25">
      <c r="A236" s="76"/>
      <c r="B236" s="98"/>
      <c r="C236" s="63" t="s">
        <v>15</v>
      </c>
      <c r="D236" s="11">
        <f t="shared" si="66"/>
        <v>0</v>
      </c>
      <c r="E236" s="11"/>
      <c r="F236" s="11"/>
      <c r="G236" s="11"/>
      <c r="H236" s="11"/>
      <c r="I236" s="1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</row>
    <row r="237" spans="1:69" s="15" customFormat="1" ht="26.25" customHeight="1" x14ac:dyDescent="0.25">
      <c r="A237" s="76"/>
      <c r="B237" s="98"/>
      <c r="C237" s="63" t="s">
        <v>9</v>
      </c>
      <c r="D237" s="11">
        <f t="shared" si="66"/>
        <v>165679.24</v>
      </c>
      <c r="E237" s="11">
        <v>31357.599999999999</v>
      </c>
      <c r="F237" s="11">
        <v>32212.2</v>
      </c>
      <c r="G237" s="11">
        <v>33101</v>
      </c>
      <c r="H237" s="11">
        <v>34027.83</v>
      </c>
      <c r="I237" s="11">
        <v>34980.61</v>
      </c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</row>
    <row r="238" spans="1:69" s="15" customFormat="1" ht="30" x14ac:dyDescent="0.25">
      <c r="A238" s="76"/>
      <c r="B238" s="98"/>
      <c r="C238" s="63" t="s">
        <v>10</v>
      </c>
      <c r="D238" s="11">
        <f t="shared" si="66"/>
        <v>15632.53</v>
      </c>
      <c r="E238" s="11">
        <v>2941</v>
      </c>
      <c r="F238" s="11">
        <v>2944</v>
      </c>
      <c r="G238" s="11">
        <v>3092</v>
      </c>
      <c r="H238" s="11">
        <v>3246.6</v>
      </c>
      <c r="I238" s="11">
        <v>3408.93</v>
      </c>
      <c r="R238" s="35"/>
      <c r="S238" s="53"/>
      <c r="T238" s="53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</row>
    <row r="239" spans="1:69" s="15" customFormat="1" ht="30" x14ac:dyDescent="0.25">
      <c r="A239" s="77"/>
      <c r="B239" s="99"/>
      <c r="C239" s="63" t="s">
        <v>11</v>
      </c>
      <c r="D239" s="11">
        <f t="shared" si="66"/>
        <v>82925</v>
      </c>
      <c r="E239" s="7">
        <v>16585</v>
      </c>
      <c r="F239" s="7">
        <v>16585</v>
      </c>
      <c r="G239" s="7">
        <v>16585</v>
      </c>
      <c r="H239" s="7">
        <v>16585</v>
      </c>
      <c r="I239" s="7">
        <v>16585</v>
      </c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</row>
    <row r="240" spans="1:69" s="15" customFormat="1" ht="26.25" customHeight="1" x14ac:dyDescent="0.25">
      <c r="A240" s="72" t="s">
        <v>54</v>
      </c>
      <c r="B240" s="78" t="s">
        <v>55</v>
      </c>
      <c r="C240" s="63" t="s">
        <v>7</v>
      </c>
      <c r="D240" s="11">
        <f t="shared" si="66"/>
        <v>1112080.3999999999</v>
      </c>
      <c r="E240" s="11">
        <f t="shared" ref="E240:I240" si="75">E241+E242+E243+E244</f>
        <v>205321.1</v>
      </c>
      <c r="F240" s="11">
        <f t="shared" si="75"/>
        <v>213533.1</v>
      </c>
      <c r="G240" s="11">
        <f t="shared" si="75"/>
        <v>222074</v>
      </c>
      <c r="H240" s="11">
        <f t="shared" si="75"/>
        <v>230956.96</v>
      </c>
      <c r="I240" s="11">
        <f t="shared" si="75"/>
        <v>240195.24</v>
      </c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</row>
    <row r="241" spans="1:69" s="15" customFormat="1" ht="29.25" customHeight="1" x14ac:dyDescent="0.25">
      <c r="A241" s="73"/>
      <c r="B241" s="79"/>
      <c r="C241" s="63" t="s">
        <v>15</v>
      </c>
      <c r="D241" s="11">
        <f t="shared" si="66"/>
        <v>0</v>
      </c>
      <c r="E241" s="11"/>
      <c r="F241" s="11"/>
      <c r="G241" s="11"/>
      <c r="H241" s="11"/>
      <c r="I241" s="1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</row>
    <row r="242" spans="1:69" s="15" customFormat="1" ht="27" customHeight="1" x14ac:dyDescent="0.25">
      <c r="A242" s="73"/>
      <c r="B242" s="79"/>
      <c r="C242" s="63" t="s">
        <v>9</v>
      </c>
      <c r="D242" s="11">
        <f t="shared" si="66"/>
        <v>556039.30000000005</v>
      </c>
      <c r="E242" s="11">
        <v>102660.1</v>
      </c>
      <c r="F242" s="11">
        <v>106766.1</v>
      </c>
      <c r="G242" s="11">
        <v>111037</v>
      </c>
      <c r="H242" s="11">
        <v>115478.48</v>
      </c>
      <c r="I242" s="11">
        <v>120097.62</v>
      </c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</row>
    <row r="243" spans="1:69" s="15" customFormat="1" ht="42" customHeight="1" x14ac:dyDescent="0.25">
      <c r="A243" s="73"/>
      <c r="B243" s="79"/>
      <c r="C243" s="63" t="s">
        <v>10</v>
      </c>
      <c r="D243" s="11">
        <f t="shared" si="66"/>
        <v>556041.1</v>
      </c>
      <c r="E243" s="11">
        <v>102661</v>
      </c>
      <c r="F243" s="11">
        <v>106767</v>
      </c>
      <c r="G243" s="11">
        <v>111037</v>
      </c>
      <c r="H243" s="11">
        <v>115478.48</v>
      </c>
      <c r="I243" s="11">
        <v>120097.62</v>
      </c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</row>
    <row r="244" spans="1:69" s="15" customFormat="1" ht="41.25" customHeight="1" x14ac:dyDescent="0.25">
      <c r="A244" s="74"/>
      <c r="B244" s="80"/>
      <c r="C244" s="63" t="s">
        <v>11</v>
      </c>
      <c r="D244" s="11">
        <f t="shared" si="66"/>
        <v>0</v>
      </c>
      <c r="E244" s="11"/>
      <c r="F244" s="11"/>
      <c r="G244" s="11"/>
      <c r="H244" s="11"/>
      <c r="I244" s="1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</row>
    <row r="245" spans="1:69" s="15" customFormat="1" ht="27" customHeight="1" x14ac:dyDescent="0.25">
      <c r="A245" s="72" t="s">
        <v>56</v>
      </c>
      <c r="B245" s="78" t="s">
        <v>57</v>
      </c>
      <c r="C245" s="63" t="s">
        <v>7</v>
      </c>
      <c r="D245" s="11">
        <f t="shared" si="66"/>
        <v>3332074.7</v>
      </c>
      <c r="E245" s="11">
        <f t="shared" ref="E245:I245" si="76">E246+E247+E248+E249</f>
        <v>687153.49</v>
      </c>
      <c r="F245" s="11">
        <f t="shared" si="76"/>
        <v>676023.28</v>
      </c>
      <c r="G245" s="11">
        <f t="shared" si="76"/>
        <v>656299.31000000006</v>
      </c>
      <c r="H245" s="11">
        <f t="shared" si="76"/>
        <v>656299.31000000006</v>
      </c>
      <c r="I245" s="11">
        <f t="shared" si="76"/>
        <v>656299.31000000006</v>
      </c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</row>
    <row r="246" spans="1:69" s="15" customFormat="1" ht="28.5" customHeight="1" x14ac:dyDescent="0.25">
      <c r="A246" s="73"/>
      <c r="B246" s="79"/>
      <c r="C246" s="63" t="s">
        <v>15</v>
      </c>
      <c r="D246" s="11">
        <f t="shared" si="66"/>
        <v>2588112.2000000002</v>
      </c>
      <c r="E246" s="11">
        <v>562442.5</v>
      </c>
      <c r="F246" s="11">
        <v>532927.9</v>
      </c>
      <c r="G246" s="11">
        <v>497580.6</v>
      </c>
      <c r="H246" s="11">
        <v>497580.6</v>
      </c>
      <c r="I246" s="11">
        <v>497580.6</v>
      </c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</row>
    <row r="247" spans="1:69" s="15" customFormat="1" ht="26.25" customHeight="1" x14ac:dyDescent="0.25">
      <c r="A247" s="73"/>
      <c r="B247" s="79"/>
      <c r="C247" s="63" t="s">
        <v>9</v>
      </c>
      <c r="D247" s="11">
        <f t="shared" si="66"/>
        <v>736519.5</v>
      </c>
      <c r="E247" s="11">
        <v>123462.99</v>
      </c>
      <c r="F247" s="11">
        <v>141664.38</v>
      </c>
      <c r="G247" s="11">
        <v>157130.71</v>
      </c>
      <c r="H247" s="11">
        <v>157130.71</v>
      </c>
      <c r="I247" s="11">
        <v>157130.71</v>
      </c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</row>
    <row r="248" spans="1:69" s="15" customFormat="1" ht="39.75" customHeight="1" x14ac:dyDescent="0.25">
      <c r="A248" s="73"/>
      <c r="B248" s="79"/>
      <c r="C248" s="63" t="s">
        <v>10</v>
      </c>
      <c r="D248" s="11">
        <f t="shared" si="66"/>
        <v>7443</v>
      </c>
      <c r="E248" s="11">
        <v>1248</v>
      </c>
      <c r="F248" s="11">
        <v>1431</v>
      </c>
      <c r="G248" s="11">
        <v>1588</v>
      </c>
      <c r="H248" s="11">
        <v>1588</v>
      </c>
      <c r="I248" s="11">
        <v>1588</v>
      </c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</row>
    <row r="249" spans="1:69" s="15" customFormat="1" ht="36.75" customHeight="1" x14ac:dyDescent="0.25">
      <c r="A249" s="74"/>
      <c r="B249" s="80"/>
      <c r="C249" s="63" t="s">
        <v>11</v>
      </c>
      <c r="D249" s="11">
        <f t="shared" si="66"/>
        <v>0</v>
      </c>
      <c r="E249" s="11"/>
      <c r="F249" s="11"/>
      <c r="G249" s="11"/>
      <c r="H249" s="11"/>
      <c r="I249" s="1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</row>
    <row r="250" spans="1:69" s="15" customFormat="1" ht="29.25" customHeight="1" x14ac:dyDescent="0.25">
      <c r="A250" s="94" t="s">
        <v>58</v>
      </c>
      <c r="B250" s="102" t="s">
        <v>61</v>
      </c>
      <c r="C250" s="63" t="s">
        <v>7</v>
      </c>
      <c r="D250" s="11">
        <f t="shared" si="66"/>
        <v>13258310.5</v>
      </c>
      <c r="E250" s="11">
        <f>E251+E252+E253+E254</f>
        <v>2171476.2000000002</v>
      </c>
      <c r="F250" s="11">
        <f t="shared" ref="F250:I250" si="77">F251+F252+F253+F254</f>
        <v>0</v>
      </c>
      <c r="G250" s="11">
        <f>G251+G252+G253+G254</f>
        <v>1435343.2</v>
      </c>
      <c r="H250" s="11">
        <f t="shared" si="77"/>
        <v>1757168.91</v>
      </c>
      <c r="I250" s="11">
        <f t="shared" si="77"/>
        <v>7894322.1900000004</v>
      </c>
      <c r="R250" s="21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</row>
    <row r="251" spans="1:69" s="15" customFormat="1" ht="25.5" customHeight="1" x14ac:dyDescent="0.25">
      <c r="A251" s="95"/>
      <c r="B251" s="103"/>
      <c r="C251" s="63" t="s">
        <v>15</v>
      </c>
      <c r="D251" s="11">
        <f t="shared" si="66"/>
        <v>182000</v>
      </c>
      <c r="E251" s="11">
        <f t="shared" ref="E251:I254" si="78">E256+E311+E361</f>
        <v>0</v>
      </c>
      <c r="F251" s="11">
        <f t="shared" si="78"/>
        <v>0</v>
      </c>
      <c r="G251" s="11">
        <f t="shared" si="78"/>
        <v>0</v>
      </c>
      <c r="H251" s="11">
        <f t="shared" si="78"/>
        <v>0</v>
      </c>
      <c r="I251" s="11">
        <f t="shared" si="78"/>
        <v>182000</v>
      </c>
      <c r="R251" s="21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5"/>
      <c r="BJ251" s="25"/>
      <c r="BK251" s="25"/>
      <c r="BL251" s="25"/>
      <c r="BM251" s="25"/>
      <c r="BN251" s="25"/>
      <c r="BO251" s="25"/>
      <c r="BP251" s="25"/>
      <c r="BQ251" s="21"/>
    </row>
    <row r="252" spans="1:69" s="15" customFormat="1" ht="24" customHeight="1" x14ac:dyDescent="0.25">
      <c r="A252" s="95"/>
      <c r="B252" s="103"/>
      <c r="C252" s="63" t="s">
        <v>9</v>
      </c>
      <c r="D252" s="11">
        <f t="shared" si="66"/>
        <v>9684122.6999999993</v>
      </c>
      <c r="E252" s="11">
        <f t="shared" si="78"/>
        <v>1624264.2</v>
      </c>
      <c r="F252" s="11">
        <f t="shared" si="78"/>
        <v>0</v>
      </c>
      <c r="G252" s="11">
        <f>G257+G312+G362</f>
        <v>1073636.2</v>
      </c>
      <c r="H252" s="11">
        <f t="shared" si="78"/>
        <v>1292187.24</v>
      </c>
      <c r="I252" s="11">
        <f t="shared" si="78"/>
        <v>5694035.0599999996</v>
      </c>
      <c r="R252" s="21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5"/>
      <c r="BJ252" s="25"/>
      <c r="BK252" s="25"/>
      <c r="BL252" s="25"/>
      <c r="BM252" s="25"/>
      <c r="BN252" s="25"/>
      <c r="BO252" s="25"/>
      <c r="BP252" s="25"/>
      <c r="BQ252" s="21"/>
    </row>
    <row r="253" spans="1:69" s="15" customFormat="1" ht="30" x14ac:dyDescent="0.25">
      <c r="A253" s="95"/>
      <c r="B253" s="103"/>
      <c r="C253" s="63" t="s">
        <v>10</v>
      </c>
      <c r="D253" s="11">
        <f t="shared" si="66"/>
        <v>3392187.8</v>
      </c>
      <c r="E253" s="11">
        <f t="shared" si="78"/>
        <v>547212</v>
      </c>
      <c r="F253" s="11">
        <f t="shared" si="78"/>
        <v>0</v>
      </c>
      <c r="G253" s="11">
        <f t="shared" si="78"/>
        <v>361707</v>
      </c>
      <c r="H253" s="11">
        <f t="shared" si="78"/>
        <v>464981.67</v>
      </c>
      <c r="I253" s="11">
        <f t="shared" si="78"/>
        <v>2018287.13</v>
      </c>
      <c r="R253" s="21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5"/>
      <c r="BJ253" s="25"/>
      <c r="BK253" s="25"/>
      <c r="BL253" s="25"/>
      <c r="BM253" s="25"/>
      <c r="BN253" s="25"/>
      <c r="BO253" s="25"/>
      <c r="BP253" s="25"/>
      <c r="BQ253" s="21"/>
    </row>
    <row r="254" spans="1:69" s="15" customFormat="1" ht="30" x14ac:dyDescent="0.25">
      <c r="A254" s="96"/>
      <c r="B254" s="104"/>
      <c r="C254" s="63" t="s">
        <v>11</v>
      </c>
      <c r="D254" s="11">
        <f t="shared" si="66"/>
        <v>0</v>
      </c>
      <c r="E254" s="11">
        <f t="shared" si="78"/>
        <v>0</v>
      </c>
      <c r="F254" s="11">
        <f t="shared" si="78"/>
        <v>0</v>
      </c>
      <c r="G254" s="11">
        <f t="shared" si="78"/>
        <v>0</v>
      </c>
      <c r="H254" s="11">
        <f t="shared" si="78"/>
        <v>0</v>
      </c>
      <c r="I254" s="11">
        <f t="shared" si="78"/>
        <v>0</v>
      </c>
      <c r="R254" s="21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5"/>
      <c r="BJ254" s="25"/>
      <c r="BK254" s="25"/>
      <c r="BL254" s="25"/>
      <c r="BM254" s="25"/>
      <c r="BN254" s="25"/>
      <c r="BO254" s="25"/>
      <c r="BP254" s="25"/>
      <c r="BQ254" s="21"/>
    </row>
    <row r="255" spans="1:69" s="15" customFormat="1" ht="21.75" customHeight="1" x14ac:dyDescent="0.25">
      <c r="A255" s="94" t="s">
        <v>59</v>
      </c>
      <c r="B255" s="102" t="s">
        <v>63</v>
      </c>
      <c r="C255" s="63" t="s">
        <v>7</v>
      </c>
      <c r="D255" s="11">
        <f t="shared" si="66"/>
        <v>8544109</v>
      </c>
      <c r="E255" s="11">
        <f t="shared" ref="E255:I255" si="79">E256+E257+E258+E259</f>
        <v>2171476.2000000002</v>
      </c>
      <c r="F255" s="11">
        <f t="shared" si="79"/>
        <v>0</v>
      </c>
      <c r="G255" s="11">
        <f t="shared" si="79"/>
        <v>0</v>
      </c>
      <c r="H255" s="11">
        <f t="shared" si="79"/>
        <v>485142.61</v>
      </c>
      <c r="I255" s="11">
        <f t="shared" si="79"/>
        <v>5887490.1900000004</v>
      </c>
      <c r="R255" s="21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</row>
    <row r="256" spans="1:69" s="15" customFormat="1" ht="24.75" customHeight="1" x14ac:dyDescent="0.25">
      <c r="A256" s="95"/>
      <c r="B256" s="103"/>
      <c r="C256" s="63" t="s">
        <v>15</v>
      </c>
      <c r="D256" s="11">
        <f t="shared" si="66"/>
        <v>182000</v>
      </c>
      <c r="E256" s="11">
        <f>E261+E266+E271+E276+E281+E286+E291+E296+E301+E306</f>
        <v>0</v>
      </c>
      <c r="F256" s="11">
        <f t="shared" ref="F256:I256" si="80">F261+F266+F271+F276+F281+F286+F291+F296+F301+F306</f>
        <v>0</v>
      </c>
      <c r="G256" s="11">
        <f t="shared" si="80"/>
        <v>0</v>
      </c>
      <c r="H256" s="11">
        <f t="shared" si="80"/>
        <v>0</v>
      </c>
      <c r="I256" s="11">
        <f t="shared" si="80"/>
        <v>182000</v>
      </c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1"/>
    </row>
    <row r="257" spans="1:69" s="15" customFormat="1" ht="24" customHeight="1" x14ac:dyDescent="0.25">
      <c r="A257" s="95"/>
      <c r="B257" s="103"/>
      <c r="C257" s="63" t="s">
        <v>9</v>
      </c>
      <c r="D257" s="11">
        <f t="shared" si="66"/>
        <v>6187613.7999999998</v>
      </c>
      <c r="E257" s="11">
        <f t="shared" ref="E257:I259" si="81">E262+E267+E272+E277+E282+E287+E292+E297+E302+E307</f>
        <v>1624264.2</v>
      </c>
      <c r="F257" s="11">
        <f t="shared" si="81"/>
        <v>0</v>
      </c>
      <c r="G257" s="11">
        <f t="shared" si="81"/>
        <v>0</v>
      </c>
      <c r="H257" s="11">
        <f t="shared" si="81"/>
        <v>337832.74</v>
      </c>
      <c r="I257" s="11">
        <f t="shared" si="81"/>
        <v>4225516.8600000003</v>
      </c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1"/>
    </row>
    <row r="258" spans="1:69" s="15" customFormat="1" ht="36.75" customHeight="1" x14ac:dyDescent="0.25">
      <c r="A258" s="95"/>
      <c r="B258" s="103"/>
      <c r="C258" s="63" t="s">
        <v>10</v>
      </c>
      <c r="D258" s="11">
        <f t="shared" si="66"/>
        <v>2174495.2000000002</v>
      </c>
      <c r="E258" s="11">
        <f t="shared" si="81"/>
        <v>547212</v>
      </c>
      <c r="F258" s="11">
        <f t="shared" si="81"/>
        <v>0</v>
      </c>
      <c r="G258" s="11">
        <f t="shared" si="81"/>
        <v>0</v>
      </c>
      <c r="H258" s="11">
        <f t="shared" si="81"/>
        <v>147309.87</v>
      </c>
      <c r="I258" s="11">
        <f t="shared" si="81"/>
        <v>1479973.33</v>
      </c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1"/>
    </row>
    <row r="259" spans="1:69" s="15" customFormat="1" ht="30" x14ac:dyDescent="0.25">
      <c r="A259" s="96"/>
      <c r="B259" s="104"/>
      <c r="C259" s="63" t="s">
        <v>11</v>
      </c>
      <c r="D259" s="11">
        <f t="shared" si="66"/>
        <v>0</v>
      </c>
      <c r="E259" s="11">
        <f t="shared" si="81"/>
        <v>0</v>
      </c>
      <c r="F259" s="11">
        <f t="shared" si="81"/>
        <v>0</v>
      </c>
      <c r="G259" s="11">
        <f t="shared" si="81"/>
        <v>0</v>
      </c>
      <c r="H259" s="11">
        <f t="shared" si="81"/>
        <v>0</v>
      </c>
      <c r="I259" s="11">
        <f t="shared" si="81"/>
        <v>0</v>
      </c>
      <c r="J259" s="11"/>
      <c r="K259" s="11"/>
      <c r="L259" s="11"/>
      <c r="M259" s="11"/>
      <c r="N259" s="11"/>
      <c r="O259" s="11"/>
      <c r="P259" s="11"/>
      <c r="Q259" s="11"/>
      <c r="R259" s="11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</row>
    <row r="260" spans="1:69" s="15" customFormat="1" x14ac:dyDescent="0.25">
      <c r="A260" s="72" t="s">
        <v>123</v>
      </c>
      <c r="B260" s="78" t="s">
        <v>177</v>
      </c>
      <c r="C260" s="63" t="s">
        <v>7</v>
      </c>
      <c r="D260" s="11">
        <f t="shared" si="66"/>
        <v>1600000</v>
      </c>
      <c r="E260" s="11">
        <f t="shared" ref="E260:I260" si="82">E261+E262+E263+E264</f>
        <v>0</v>
      </c>
      <c r="F260" s="11">
        <f t="shared" si="82"/>
        <v>0</v>
      </c>
      <c r="G260" s="11">
        <f t="shared" si="82"/>
        <v>0</v>
      </c>
      <c r="H260" s="11">
        <f t="shared" si="82"/>
        <v>358383.8</v>
      </c>
      <c r="I260" s="11">
        <f t="shared" si="82"/>
        <v>1241616.2</v>
      </c>
      <c r="K260" s="19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5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</row>
    <row r="261" spans="1:69" s="15" customFormat="1" ht="25.5" customHeight="1" x14ac:dyDescent="0.25">
      <c r="A261" s="73"/>
      <c r="B261" s="79"/>
      <c r="C261" s="63" t="s">
        <v>15</v>
      </c>
      <c r="D261" s="11">
        <f t="shared" si="66"/>
        <v>0</v>
      </c>
      <c r="E261" s="11"/>
      <c r="F261" s="11"/>
      <c r="G261" s="11"/>
      <c r="H261" s="11"/>
      <c r="I261" s="1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</row>
    <row r="262" spans="1:69" s="15" customFormat="1" ht="26.25" customHeight="1" x14ac:dyDescent="0.25">
      <c r="A262" s="73"/>
      <c r="B262" s="79"/>
      <c r="C262" s="63" t="s">
        <v>9</v>
      </c>
      <c r="D262" s="11">
        <f t="shared" si="66"/>
        <v>1194720.7</v>
      </c>
      <c r="E262" s="11"/>
      <c r="F262" s="11"/>
      <c r="G262" s="11"/>
      <c r="H262" s="11">
        <v>267355</v>
      </c>
      <c r="I262" s="11">
        <v>927365.7</v>
      </c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</row>
    <row r="263" spans="1:69" s="15" customFormat="1" ht="30" x14ac:dyDescent="0.25">
      <c r="A263" s="73"/>
      <c r="B263" s="79"/>
      <c r="C263" s="63" t="s">
        <v>10</v>
      </c>
      <c r="D263" s="11">
        <f t="shared" si="66"/>
        <v>405279.3</v>
      </c>
      <c r="E263" s="11"/>
      <c r="F263" s="11"/>
      <c r="G263" s="11"/>
      <c r="H263" s="11">
        <v>91028.800000000003</v>
      </c>
      <c r="I263" s="11">
        <v>314250.5</v>
      </c>
      <c r="K263" s="19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</row>
    <row r="264" spans="1:69" s="15" customFormat="1" ht="30" x14ac:dyDescent="0.25">
      <c r="A264" s="74"/>
      <c r="B264" s="80"/>
      <c r="C264" s="63" t="s">
        <v>11</v>
      </c>
      <c r="D264" s="11">
        <f t="shared" si="66"/>
        <v>0</v>
      </c>
      <c r="E264" s="11"/>
      <c r="F264" s="11"/>
      <c r="G264" s="11"/>
      <c r="H264" s="11"/>
      <c r="I264" s="1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</row>
    <row r="265" spans="1:69" s="15" customFormat="1" ht="23.25" customHeight="1" x14ac:dyDescent="0.25">
      <c r="A265" s="72" t="s">
        <v>124</v>
      </c>
      <c r="B265" s="102" t="s">
        <v>96</v>
      </c>
      <c r="C265" s="63" t="s">
        <v>7</v>
      </c>
      <c r="D265" s="11">
        <f t="shared" si="66"/>
        <v>273986</v>
      </c>
      <c r="E265" s="11">
        <f>E266+E267+E268+E269</f>
        <v>0</v>
      </c>
      <c r="F265" s="11">
        <f>F266+F267+F268+F269</f>
        <v>0</v>
      </c>
      <c r="G265" s="11">
        <f>G266+G267+G268+G269</f>
        <v>0</v>
      </c>
      <c r="H265" s="11">
        <f>H266+H267+H268+H269</f>
        <v>13986</v>
      </c>
      <c r="I265" s="11">
        <f t="shared" ref="I265" si="83">I266+I267+I268+I269</f>
        <v>260000</v>
      </c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</row>
    <row r="266" spans="1:69" s="15" customFormat="1" ht="28.5" customHeight="1" x14ac:dyDescent="0.25">
      <c r="A266" s="73"/>
      <c r="B266" s="103"/>
      <c r="C266" s="63" t="s">
        <v>15</v>
      </c>
      <c r="D266" s="11">
        <f t="shared" si="66"/>
        <v>182000</v>
      </c>
      <c r="E266" s="11"/>
      <c r="F266" s="11"/>
      <c r="G266" s="11"/>
      <c r="H266" s="11"/>
      <c r="I266" s="11">
        <v>182000</v>
      </c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</row>
    <row r="267" spans="1:69" s="15" customFormat="1" ht="24.75" customHeight="1" x14ac:dyDescent="0.25">
      <c r="A267" s="73"/>
      <c r="B267" s="103"/>
      <c r="C267" s="63" t="s">
        <v>9</v>
      </c>
      <c r="D267" s="11">
        <f t="shared" si="66"/>
        <v>68621.55</v>
      </c>
      <c r="E267" s="11"/>
      <c r="F267" s="11"/>
      <c r="G267" s="11"/>
      <c r="H267" s="11">
        <v>10433.549999999999</v>
      </c>
      <c r="I267" s="11">
        <v>58188</v>
      </c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</row>
    <row r="268" spans="1:69" s="15" customFormat="1" ht="30" x14ac:dyDescent="0.25">
      <c r="A268" s="73"/>
      <c r="B268" s="103"/>
      <c r="C268" s="63" t="s">
        <v>10</v>
      </c>
      <c r="D268" s="11">
        <f t="shared" si="66"/>
        <v>23364.45</v>
      </c>
      <c r="E268" s="11"/>
      <c r="F268" s="11"/>
      <c r="G268" s="11"/>
      <c r="H268" s="11">
        <v>3552.45</v>
      </c>
      <c r="I268" s="11">
        <v>19812</v>
      </c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</row>
    <row r="269" spans="1:69" s="15" customFormat="1" ht="30" x14ac:dyDescent="0.25">
      <c r="A269" s="74"/>
      <c r="B269" s="104"/>
      <c r="C269" s="63" t="s">
        <v>11</v>
      </c>
      <c r="D269" s="11">
        <f t="shared" si="66"/>
        <v>0</v>
      </c>
      <c r="E269" s="11"/>
      <c r="F269" s="11"/>
      <c r="G269" s="11"/>
      <c r="H269" s="11"/>
      <c r="I269" s="1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</row>
    <row r="270" spans="1:69" s="15" customFormat="1" x14ac:dyDescent="0.25">
      <c r="A270" s="72" t="s">
        <v>125</v>
      </c>
      <c r="B270" s="78" t="s">
        <v>149</v>
      </c>
      <c r="C270" s="63" t="s">
        <v>7</v>
      </c>
      <c r="D270" s="11">
        <f t="shared" si="66"/>
        <v>292000</v>
      </c>
      <c r="E270" s="11">
        <f t="shared" ref="E270:I270" si="84">E271+E272+E273+E274</f>
        <v>0</v>
      </c>
      <c r="F270" s="11">
        <f t="shared" si="84"/>
        <v>0</v>
      </c>
      <c r="G270" s="11">
        <f t="shared" si="84"/>
        <v>0</v>
      </c>
      <c r="H270" s="11">
        <f t="shared" si="84"/>
        <v>10000</v>
      </c>
      <c r="I270" s="11">
        <f t="shared" si="84"/>
        <v>282000</v>
      </c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</row>
    <row r="271" spans="1:69" s="15" customFormat="1" ht="21.75" customHeight="1" x14ac:dyDescent="0.25">
      <c r="A271" s="73"/>
      <c r="B271" s="79"/>
      <c r="C271" s="63" t="s">
        <v>15</v>
      </c>
      <c r="D271" s="11">
        <f t="shared" si="66"/>
        <v>0</v>
      </c>
      <c r="E271" s="11"/>
      <c r="F271" s="11"/>
      <c r="G271" s="11"/>
      <c r="H271" s="11"/>
      <c r="I271" s="1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</row>
    <row r="272" spans="1:69" s="15" customFormat="1" ht="25.5" customHeight="1" x14ac:dyDescent="0.25">
      <c r="A272" s="73"/>
      <c r="B272" s="79"/>
      <c r="C272" s="63" t="s">
        <v>9</v>
      </c>
      <c r="D272" s="11">
        <f t="shared" si="66"/>
        <v>217832</v>
      </c>
      <c r="E272" s="11"/>
      <c r="F272" s="11"/>
      <c r="G272" s="11"/>
      <c r="H272" s="11">
        <v>7460</v>
      </c>
      <c r="I272" s="11">
        <v>210372</v>
      </c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</row>
    <row r="273" spans="1:69" s="15" customFormat="1" ht="30" x14ac:dyDescent="0.25">
      <c r="A273" s="73"/>
      <c r="B273" s="79"/>
      <c r="C273" s="63" t="s">
        <v>10</v>
      </c>
      <c r="D273" s="11">
        <f t="shared" si="66"/>
        <v>74168</v>
      </c>
      <c r="E273" s="11"/>
      <c r="F273" s="11"/>
      <c r="G273" s="11"/>
      <c r="H273" s="11">
        <v>2540</v>
      </c>
      <c r="I273" s="11">
        <v>71628</v>
      </c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</row>
    <row r="274" spans="1:69" s="15" customFormat="1" ht="30" x14ac:dyDescent="0.25">
      <c r="A274" s="74"/>
      <c r="B274" s="80"/>
      <c r="C274" s="63" t="s">
        <v>11</v>
      </c>
      <c r="D274" s="11">
        <f t="shared" si="66"/>
        <v>0</v>
      </c>
      <c r="E274" s="11"/>
      <c r="F274" s="11"/>
      <c r="G274" s="11"/>
      <c r="H274" s="11"/>
      <c r="I274" s="1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</row>
    <row r="275" spans="1:69" s="15" customFormat="1" ht="15" customHeight="1" x14ac:dyDescent="0.25">
      <c r="A275" s="72" t="s">
        <v>126</v>
      </c>
      <c r="B275" s="78" t="s">
        <v>92</v>
      </c>
      <c r="C275" s="63" t="s">
        <v>7</v>
      </c>
      <c r="D275" s="11">
        <f t="shared" si="66"/>
        <v>273986</v>
      </c>
      <c r="E275" s="11">
        <f t="shared" ref="E275:I275" si="85">E276+E277+E278+E279</f>
        <v>0</v>
      </c>
      <c r="F275" s="11">
        <f t="shared" si="85"/>
        <v>0</v>
      </c>
      <c r="G275" s="11">
        <f t="shared" si="85"/>
        <v>0</v>
      </c>
      <c r="H275" s="11">
        <f t="shared" si="85"/>
        <v>13986</v>
      </c>
      <c r="I275" s="11">
        <f t="shared" si="85"/>
        <v>260000</v>
      </c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</row>
    <row r="276" spans="1:69" s="15" customFormat="1" ht="28.5" customHeight="1" x14ac:dyDescent="0.25">
      <c r="A276" s="73"/>
      <c r="B276" s="79"/>
      <c r="C276" s="63" t="s">
        <v>15</v>
      </c>
      <c r="D276" s="11">
        <f t="shared" si="66"/>
        <v>0</v>
      </c>
      <c r="E276" s="11"/>
      <c r="F276" s="11"/>
      <c r="G276" s="11"/>
      <c r="H276" s="11"/>
      <c r="I276" s="1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</row>
    <row r="277" spans="1:69" s="15" customFormat="1" ht="21.75" customHeight="1" x14ac:dyDescent="0.25">
      <c r="A277" s="73"/>
      <c r="B277" s="79"/>
      <c r="C277" s="63" t="s">
        <v>9</v>
      </c>
      <c r="D277" s="11">
        <f t="shared" si="66"/>
        <v>201443.91</v>
      </c>
      <c r="E277" s="11"/>
      <c r="F277" s="11"/>
      <c r="G277" s="11"/>
      <c r="H277" s="11">
        <v>10083.91</v>
      </c>
      <c r="I277" s="11">
        <v>191360</v>
      </c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</row>
    <row r="278" spans="1:69" s="15" customFormat="1" ht="30" x14ac:dyDescent="0.25">
      <c r="A278" s="73"/>
      <c r="B278" s="79"/>
      <c r="C278" s="63" t="s">
        <v>10</v>
      </c>
      <c r="D278" s="11">
        <f t="shared" si="66"/>
        <v>72542.09</v>
      </c>
      <c r="E278" s="11"/>
      <c r="F278" s="11"/>
      <c r="G278" s="11"/>
      <c r="H278" s="11">
        <v>3902.09</v>
      </c>
      <c r="I278" s="11">
        <v>68640</v>
      </c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</row>
    <row r="279" spans="1:69" s="15" customFormat="1" ht="30" x14ac:dyDescent="0.25">
      <c r="A279" s="74"/>
      <c r="B279" s="79"/>
      <c r="C279" s="63" t="s">
        <v>11</v>
      </c>
      <c r="D279" s="11">
        <f t="shared" si="66"/>
        <v>0</v>
      </c>
      <c r="E279" s="11"/>
      <c r="F279" s="11"/>
      <c r="G279" s="11"/>
      <c r="H279" s="11"/>
      <c r="I279" s="1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</row>
    <row r="280" spans="1:69" s="15" customFormat="1" ht="24.75" customHeight="1" x14ac:dyDescent="0.25">
      <c r="A280" s="72" t="s">
        <v>127</v>
      </c>
      <c r="B280" s="78" t="s">
        <v>94</v>
      </c>
      <c r="C280" s="63" t="s">
        <v>7</v>
      </c>
      <c r="D280" s="11">
        <f t="shared" ref="D280:D333" si="86">SUM(E280:I280)</f>
        <v>344594.8</v>
      </c>
      <c r="E280" s="11">
        <f t="shared" ref="E280:I280" si="87">E281+E282+E283+E284</f>
        <v>0</v>
      </c>
      <c r="F280" s="11">
        <f t="shared" si="87"/>
        <v>0</v>
      </c>
      <c r="G280" s="11">
        <f t="shared" si="87"/>
        <v>0</v>
      </c>
      <c r="H280" s="11">
        <f t="shared" si="87"/>
        <v>11658.3</v>
      </c>
      <c r="I280" s="11">
        <f t="shared" si="87"/>
        <v>332936.5</v>
      </c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</row>
    <row r="281" spans="1:69" s="15" customFormat="1" ht="21.75" customHeight="1" x14ac:dyDescent="0.25">
      <c r="A281" s="73"/>
      <c r="B281" s="79"/>
      <c r="C281" s="63" t="s">
        <v>15</v>
      </c>
      <c r="D281" s="11">
        <f t="shared" si="86"/>
        <v>0</v>
      </c>
      <c r="E281" s="11"/>
      <c r="F281" s="11"/>
      <c r="G281" s="11"/>
      <c r="H281" s="11"/>
      <c r="I281" s="1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</row>
    <row r="282" spans="1:69" s="15" customFormat="1" ht="21" customHeight="1" x14ac:dyDescent="0.25">
      <c r="A282" s="73"/>
      <c r="B282" s="79"/>
      <c r="C282" s="63" t="s">
        <v>9</v>
      </c>
      <c r="D282" s="11">
        <f t="shared" si="86"/>
        <v>262436.14</v>
      </c>
      <c r="E282" s="11"/>
      <c r="F282" s="11"/>
      <c r="G282" s="11"/>
      <c r="H282" s="11">
        <v>8405.64</v>
      </c>
      <c r="I282" s="11">
        <v>254030.5</v>
      </c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</row>
    <row r="283" spans="1:69" s="15" customFormat="1" ht="30" x14ac:dyDescent="0.25">
      <c r="A283" s="73"/>
      <c r="B283" s="79"/>
      <c r="C283" s="63" t="s">
        <v>10</v>
      </c>
      <c r="D283" s="11">
        <f t="shared" si="86"/>
        <v>82158.66</v>
      </c>
      <c r="E283" s="11"/>
      <c r="F283" s="11"/>
      <c r="G283" s="11"/>
      <c r="H283" s="11">
        <v>3252.66</v>
      </c>
      <c r="I283" s="11">
        <v>78906</v>
      </c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</row>
    <row r="284" spans="1:69" s="15" customFormat="1" ht="30" x14ac:dyDescent="0.25">
      <c r="A284" s="74"/>
      <c r="B284" s="79"/>
      <c r="C284" s="63" t="s">
        <v>11</v>
      </c>
      <c r="D284" s="11">
        <f t="shared" si="86"/>
        <v>0</v>
      </c>
      <c r="E284" s="11"/>
      <c r="F284" s="11"/>
      <c r="G284" s="11"/>
      <c r="H284" s="11"/>
      <c r="I284" s="1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</row>
    <row r="285" spans="1:69" s="15" customFormat="1" ht="21.75" customHeight="1" x14ac:dyDescent="0.25">
      <c r="A285" s="72" t="s">
        <v>113</v>
      </c>
      <c r="B285" s="100" t="s">
        <v>93</v>
      </c>
      <c r="C285" s="63" t="s">
        <v>7</v>
      </c>
      <c r="D285" s="11">
        <f t="shared" si="86"/>
        <v>1728000</v>
      </c>
      <c r="E285" s="11">
        <f t="shared" ref="E285:I285" si="88">E286+E287+E288+E289</f>
        <v>0</v>
      </c>
      <c r="F285" s="11">
        <f t="shared" si="88"/>
        <v>0</v>
      </c>
      <c r="G285" s="11">
        <f t="shared" si="88"/>
        <v>0</v>
      </c>
      <c r="H285" s="11">
        <f t="shared" si="88"/>
        <v>19049.509999999998</v>
      </c>
      <c r="I285" s="11">
        <f t="shared" si="88"/>
        <v>1708950.49</v>
      </c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</row>
    <row r="286" spans="1:69" s="15" customFormat="1" ht="24.75" customHeight="1" x14ac:dyDescent="0.25">
      <c r="A286" s="73"/>
      <c r="B286" s="100"/>
      <c r="C286" s="63" t="s">
        <v>15</v>
      </c>
      <c r="D286" s="11">
        <f t="shared" si="86"/>
        <v>0</v>
      </c>
      <c r="E286" s="11"/>
      <c r="F286" s="11"/>
      <c r="G286" s="11"/>
      <c r="H286" s="11"/>
      <c r="I286" s="1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</row>
    <row r="287" spans="1:69" s="15" customFormat="1" ht="23.25" customHeight="1" x14ac:dyDescent="0.25">
      <c r="A287" s="73"/>
      <c r="B287" s="100"/>
      <c r="C287" s="63" t="s">
        <v>9</v>
      </c>
      <c r="D287" s="11">
        <f t="shared" si="86"/>
        <v>1271522.26</v>
      </c>
      <c r="E287" s="11"/>
      <c r="F287" s="11"/>
      <c r="G287" s="11"/>
      <c r="H287" s="11">
        <v>13734.7</v>
      </c>
      <c r="I287" s="11">
        <v>1257787.56</v>
      </c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</row>
    <row r="288" spans="1:69" s="15" customFormat="1" ht="30" x14ac:dyDescent="0.25">
      <c r="A288" s="73"/>
      <c r="B288" s="100"/>
      <c r="C288" s="63" t="s">
        <v>10</v>
      </c>
      <c r="D288" s="11">
        <f t="shared" si="86"/>
        <v>456477.74</v>
      </c>
      <c r="E288" s="11"/>
      <c r="F288" s="11"/>
      <c r="G288" s="11"/>
      <c r="H288" s="11">
        <v>5314.81</v>
      </c>
      <c r="I288" s="11">
        <v>451162.93</v>
      </c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</row>
    <row r="289" spans="1:69" s="15" customFormat="1" ht="30" x14ac:dyDescent="0.25">
      <c r="A289" s="74"/>
      <c r="B289" s="100"/>
      <c r="C289" s="63" t="s">
        <v>11</v>
      </c>
      <c r="D289" s="11">
        <f t="shared" si="86"/>
        <v>0</v>
      </c>
      <c r="E289" s="11"/>
      <c r="F289" s="11"/>
      <c r="G289" s="11"/>
      <c r="H289" s="11"/>
      <c r="I289" s="1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</row>
    <row r="290" spans="1:69" s="15" customFormat="1" ht="15" customHeight="1" x14ac:dyDescent="0.25">
      <c r="A290" s="72" t="s">
        <v>114</v>
      </c>
      <c r="B290" s="100" t="s">
        <v>151</v>
      </c>
      <c r="C290" s="63" t="s">
        <v>7</v>
      </c>
      <c r="D290" s="11">
        <f t="shared" si="86"/>
        <v>344594.8</v>
      </c>
      <c r="E290" s="11">
        <f t="shared" ref="E290:I290" si="89">E291+E292+E293+E294</f>
        <v>0</v>
      </c>
      <c r="F290" s="11">
        <f t="shared" si="89"/>
        <v>0</v>
      </c>
      <c r="G290" s="11">
        <f t="shared" si="89"/>
        <v>0</v>
      </c>
      <c r="H290" s="11">
        <f t="shared" si="89"/>
        <v>11658.3</v>
      </c>
      <c r="I290" s="11">
        <f t="shared" si="89"/>
        <v>332936.5</v>
      </c>
      <c r="K290" s="19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</row>
    <row r="291" spans="1:69" s="15" customFormat="1" ht="19.5" customHeight="1" x14ac:dyDescent="0.25">
      <c r="A291" s="73"/>
      <c r="B291" s="100"/>
      <c r="C291" s="63" t="s">
        <v>15</v>
      </c>
      <c r="D291" s="11">
        <f t="shared" si="86"/>
        <v>0</v>
      </c>
      <c r="E291" s="11"/>
      <c r="F291" s="11"/>
      <c r="G291" s="11"/>
      <c r="H291" s="11"/>
      <c r="I291" s="1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</row>
    <row r="292" spans="1:69" s="15" customFormat="1" ht="21.75" customHeight="1" x14ac:dyDescent="0.25">
      <c r="A292" s="73"/>
      <c r="B292" s="100"/>
      <c r="C292" s="63" t="s">
        <v>9</v>
      </c>
      <c r="D292" s="11">
        <f t="shared" si="86"/>
        <v>262436.14</v>
      </c>
      <c r="E292" s="11"/>
      <c r="F292" s="11"/>
      <c r="G292" s="11"/>
      <c r="H292" s="11">
        <v>8405.64</v>
      </c>
      <c r="I292" s="11">
        <v>254030.5</v>
      </c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</row>
    <row r="293" spans="1:69" s="15" customFormat="1" ht="30" x14ac:dyDescent="0.25">
      <c r="A293" s="73"/>
      <c r="B293" s="100"/>
      <c r="C293" s="63" t="s">
        <v>10</v>
      </c>
      <c r="D293" s="11">
        <f t="shared" si="86"/>
        <v>82158.66</v>
      </c>
      <c r="E293" s="11"/>
      <c r="F293" s="11"/>
      <c r="G293" s="11"/>
      <c r="H293" s="11">
        <v>3252.66</v>
      </c>
      <c r="I293" s="11">
        <v>78906</v>
      </c>
      <c r="K293" s="19"/>
      <c r="L293" s="19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</row>
    <row r="294" spans="1:69" s="15" customFormat="1" ht="30" x14ac:dyDescent="0.25">
      <c r="A294" s="74"/>
      <c r="B294" s="100"/>
      <c r="C294" s="63" t="s">
        <v>11</v>
      </c>
      <c r="D294" s="11">
        <f t="shared" si="86"/>
        <v>0</v>
      </c>
      <c r="E294" s="11"/>
      <c r="F294" s="11"/>
      <c r="G294" s="11"/>
      <c r="H294" s="11"/>
      <c r="I294" s="1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</row>
    <row r="295" spans="1:69" s="15" customFormat="1" ht="22.5" customHeight="1" x14ac:dyDescent="0.25">
      <c r="A295" s="72" t="s">
        <v>115</v>
      </c>
      <c r="B295" s="97" t="s">
        <v>165</v>
      </c>
      <c r="C295" s="64" t="s">
        <v>7</v>
      </c>
      <c r="D295" s="12">
        <f t="shared" si="86"/>
        <v>982968.2</v>
      </c>
      <c r="E295" s="12">
        <f t="shared" ref="E295:I295" si="90">E296+E297+E298+E299</f>
        <v>0</v>
      </c>
      <c r="F295" s="12">
        <f t="shared" si="90"/>
        <v>0</v>
      </c>
      <c r="G295" s="12">
        <f t="shared" si="90"/>
        <v>0</v>
      </c>
      <c r="H295" s="12">
        <f t="shared" si="90"/>
        <v>16420.7</v>
      </c>
      <c r="I295" s="12">
        <f t="shared" si="90"/>
        <v>966547.5</v>
      </c>
      <c r="J295" s="26"/>
      <c r="K295" s="43"/>
      <c r="L295" s="26"/>
      <c r="M295" s="26"/>
      <c r="N295" s="26"/>
      <c r="O295" s="26"/>
      <c r="P295" s="26"/>
      <c r="Q295" s="26"/>
      <c r="R295" s="36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</row>
    <row r="296" spans="1:69" s="15" customFormat="1" ht="23.25" customHeight="1" x14ac:dyDescent="0.25">
      <c r="A296" s="73"/>
      <c r="B296" s="98"/>
      <c r="C296" s="64" t="s">
        <v>15</v>
      </c>
      <c r="D296" s="12">
        <f t="shared" si="86"/>
        <v>0</v>
      </c>
      <c r="E296" s="12"/>
      <c r="F296" s="12"/>
      <c r="G296" s="12"/>
      <c r="H296" s="12"/>
      <c r="I296" s="12"/>
      <c r="J296" s="26"/>
      <c r="K296" s="26"/>
      <c r="L296" s="26"/>
      <c r="M296" s="26"/>
      <c r="N296" s="26"/>
      <c r="O296" s="26"/>
      <c r="P296" s="26"/>
      <c r="Q296" s="26"/>
      <c r="R296" s="36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</row>
    <row r="297" spans="1:69" s="15" customFormat="1" ht="27" customHeight="1" x14ac:dyDescent="0.25">
      <c r="A297" s="73"/>
      <c r="B297" s="98"/>
      <c r="C297" s="64" t="s">
        <v>9</v>
      </c>
      <c r="D297" s="12">
        <f t="shared" si="86"/>
        <v>715600.9</v>
      </c>
      <c r="E297" s="12"/>
      <c r="F297" s="12"/>
      <c r="G297" s="48"/>
      <c r="H297" s="48">
        <v>11954.3</v>
      </c>
      <c r="I297" s="48">
        <v>703646.6</v>
      </c>
      <c r="J297" s="26"/>
      <c r="K297" s="26"/>
      <c r="L297" s="26"/>
      <c r="M297" s="26"/>
      <c r="N297" s="26"/>
      <c r="O297" s="26"/>
      <c r="P297" s="26"/>
      <c r="Q297" s="26"/>
      <c r="R297" s="36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</row>
    <row r="298" spans="1:69" s="15" customFormat="1" ht="38.25" customHeight="1" x14ac:dyDescent="0.25">
      <c r="A298" s="73"/>
      <c r="B298" s="98"/>
      <c r="C298" s="64" t="s">
        <v>10</v>
      </c>
      <c r="D298" s="12">
        <f t="shared" si="86"/>
        <v>267367.3</v>
      </c>
      <c r="E298" s="12"/>
      <c r="F298" s="12"/>
      <c r="G298" s="48"/>
      <c r="H298" s="48">
        <v>4466.3999999999996</v>
      </c>
      <c r="I298" s="48">
        <v>262900.90000000002</v>
      </c>
      <c r="J298" s="26"/>
      <c r="K298" s="43"/>
      <c r="L298" s="26"/>
      <c r="M298" s="26"/>
      <c r="N298" s="26"/>
      <c r="O298" s="26"/>
      <c r="P298" s="26"/>
      <c r="Q298" s="26"/>
      <c r="R298" s="36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</row>
    <row r="299" spans="1:69" s="15" customFormat="1" ht="30" x14ac:dyDescent="0.25">
      <c r="A299" s="74"/>
      <c r="B299" s="99"/>
      <c r="C299" s="64" t="s">
        <v>11</v>
      </c>
      <c r="D299" s="12">
        <f t="shared" si="86"/>
        <v>0</v>
      </c>
      <c r="E299" s="12"/>
      <c r="F299" s="12"/>
      <c r="G299" s="12"/>
      <c r="H299" s="12"/>
      <c r="I299" s="12"/>
      <c r="J299" s="26"/>
      <c r="K299" s="26"/>
      <c r="L299" s="26"/>
      <c r="M299" s="26"/>
      <c r="N299" s="26"/>
      <c r="O299" s="26"/>
      <c r="P299" s="26"/>
      <c r="Q299" s="26"/>
      <c r="R299" s="36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</row>
    <row r="300" spans="1:69" s="15" customFormat="1" ht="23.25" customHeight="1" x14ac:dyDescent="0.25">
      <c r="A300" s="94" t="s">
        <v>140</v>
      </c>
      <c r="B300" s="81" t="s">
        <v>160</v>
      </c>
      <c r="C300" s="64" t="s">
        <v>7</v>
      </c>
      <c r="D300" s="12">
        <f t="shared" si="86"/>
        <v>532503</v>
      </c>
      <c r="E300" s="12">
        <f t="shared" ref="E300:I300" si="91">E301+E302+E303+E304</f>
        <v>0</v>
      </c>
      <c r="F300" s="12">
        <f t="shared" si="91"/>
        <v>0</v>
      </c>
      <c r="G300" s="12">
        <f t="shared" si="91"/>
        <v>0</v>
      </c>
      <c r="H300" s="12">
        <f t="shared" si="91"/>
        <v>30000</v>
      </c>
      <c r="I300" s="12">
        <f t="shared" si="91"/>
        <v>502503</v>
      </c>
      <c r="J300" s="26"/>
      <c r="K300" s="43"/>
      <c r="L300" s="26"/>
      <c r="M300" s="26"/>
      <c r="N300" s="26"/>
      <c r="O300" s="26"/>
      <c r="P300" s="26"/>
      <c r="Q300" s="26"/>
      <c r="R300" s="36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</row>
    <row r="301" spans="1:69" s="15" customFormat="1" ht="25.5" customHeight="1" x14ac:dyDescent="0.25">
      <c r="A301" s="95"/>
      <c r="B301" s="82"/>
      <c r="C301" s="64" t="s">
        <v>15</v>
      </c>
      <c r="D301" s="12">
        <f t="shared" si="86"/>
        <v>0</v>
      </c>
      <c r="E301" s="12"/>
      <c r="F301" s="12"/>
      <c r="G301" s="12"/>
      <c r="H301" s="12"/>
      <c r="I301" s="12"/>
      <c r="J301" s="26"/>
      <c r="K301" s="26"/>
      <c r="L301" s="26"/>
      <c r="M301" s="26"/>
      <c r="N301" s="26"/>
      <c r="O301" s="26"/>
      <c r="P301" s="26"/>
      <c r="Q301" s="26"/>
      <c r="R301" s="36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</row>
    <row r="302" spans="1:69" s="15" customFormat="1" ht="21.75" customHeight="1" x14ac:dyDescent="0.25">
      <c r="A302" s="95"/>
      <c r="B302" s="82"/>
      <c r="C302" s="64" t="s">
        <v>9</v>
      </c>
      <c r="D302" s="12">
        <f t="shared" si="86"/>
        <v>368736</v>
      </c>
      <c r="E302" s="12"/>
      <c r="F302" s="12"/>
      <c r="G302" s="12"/>
      <c r="H302" s="12"/>
      <c r="I302" s="12">
        <v>368736</v>
      </c>
      <c r="J302" s="26"/>
      <c r="K302" s="26"/>
      <c r="L302" s="26"/>
      <c r="M302" s="26"/>
      <c r="N302" s="26"/>
      <c r="O302" s="26"/>
      <c r="P302" s="26"/>
      <c r="Q302" s="26"/>
      <c r="R302" s="36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</row>
    <row r="303" spans="1:69" s="15" customFormat="1" ht="30" x14ac:dyDescent="0.25">
      <c r="A303" s="95"/>
      <c r="B303" s="82"/>
      <c r="C303" s="64" t="s">
        <v>10</v>
      </c>
      <c r="D303" s="12">
        <f t="shared" si="86"/>
        <v>163767</v>
      </c>
      <c r="E303" s="12"/>
      <c r="F303" s="12"/>
      <c r="G303" s="12"/>
      <c r="H303" s="12">
        <v>30000</v>
      </c>
      <c r="I303" s="12">
        <v>133767</v>
      </c>
      <c r="J303" s="26"/>
      <c r="K303" s="26"/>
      <c r="L303" s="26"/>
      <c r="M303" s="26"/>
      <c r="N303" s="26"/>
      <c r="O303" s="26"/>
      <c r="P303" s="26"/>
      <c r="Q303" s="26"/>
      <c r="R303" s="36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</row>
    <row r="304" spans="1:69" s="15" customFormat="1" ht="30" x14ac:dyDescent="0.25">
      <c r="A304" s="96"/>
      <c r="B304" s="83"/>
      <c r="C304" s="64" t="s">
        <v>11</v>
      </c>
      <c r="D304" s="12">
        <f t="shared" si="86"/>
        <v>0</v>
      </c>
      <c r="E304" s="12"/>
      <c r="F304" s="12"/>
      <c r="G304" s="12"/>
      <c r="H304" s="12"/>
      <c r="I304" s="12"/>
      <c r="J304" s="26"/>
      <c r="K304" s="26"/>
      <c r="L304" s="26"/>
      <c r="M304" s="26"/>
      <c r="N304" s="26"/>
      <c r="O304" s="26"/>
      <c r="P304" s="26"/>
      <c r="Q304" s="26"/>
      <c r="R304" s="36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</row>
    <row r="305" spans="1:69" s="15" customFormat="1" x14ac:dyDescent="0.25">
      <c r="A305" s="72" t="s">
        <v>163</v>
      </c>
      <c r="B305" s="78" t="s">
        <v>164</v>
      </c>
      <c r="C305" s="63" t="s">
        <v>7</v>
      </c>
      <c r="D305" s="11">
        <f t="shared" si="86"/>
        <v>2171476.2000000002</v>
      </c>
      <c r="E305" s="28">
        <f>E306+E307+E308+E309</f>
        <v>2171476.2000000002</v>
      </c>
      <c r="F305" s="11">
        <f t="shared" ref="F305:I305" si="92">F306+F307+F308+F309</f>
        <v>0</v>
      </c>
      <c r="G305" s="11">
        <f t="shared" si="92"/>
        <v>0</v>
      </c>
      <c r="H305" s="11">
        <f t="shared" si="92"/>
        <v>0</v>
      </c>
      <c r="I305" s="11">
        <f t="shared" si="92"/>
        <v>0</v>
      </c>
      <c r="J305" s="17"/>
      <c r="K305" s="17"/>
      <c r="L305" s="17"/>
      <c r="M305" s="17"/>
      <c r="N305" s="17"/>
      <c r="O305" s="17"/>
      <c r="P305" s="17"/>
      <c r="Q305" s="17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</row>
    <row r="306" spans="1:69" s="15" customFormat="1" x14ac:dyDescent="0.25">
      <c r="A306" s="73"/>
      <c r="B306" s="79"/>
      <c r="C306" s="63" t="s">
        <v>15</v>
      </c>
      <c r="D306" s="11">
        <f t="shared" si="86"/>
        <v>0</v>
      </c>
      <c r="E306" s="28"/>
      <c r="F306" s="11"/>
      <c r="G306" s="11"/>
      <c r="H306" s="11"/>
      <c r="I306" s="1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</row>
    <row r="307" spans="1:69" s="15" customFormat="1" x14ac:dyDescent="0.25">
      <c r="A307" s="73"/>
      <c r="B307" s="79"/>
      <c r="C307" s="63" t="s">
        <v>9</v>
      </c>
      <c r="D307" s="11">
        <f t="shared" si="86"/>
        <v>1624264.2</v>
      </c>
      <c r="E307" s="61">
        <v>1624264.2</v>
      </c>
      <c r="F307" s="11"/>
      <c r="G307" s="11"/>
      <c r="H307" s="11"/>
      <c r="I307" s="1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</row>
    <row r="308" spans="1:69" s="15" customFormat="1" ht="30" x14ac:dyDescent="0.25">
      <c r="A308" s="73"/>
      <c r="B308" s="79"/>
      <c r="C308" s="63" t="s">
        <v>10</v>
      </c>
      <c r="D308" s="11">
        <f t="shared" si="86"/>
        <v>547212</v>
      </c>
      <c r="E308" s="61">
        <v>547212</v>
      </c>
      <c r="F308" s="11"/>
      <c r="G308" s="11"/>
      <c r="H308" s="11"/>
      <c r="I308" s="1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</row>
    <row r="309" spans="1:69" s="15" customFormat="1" ht="30" x14ac:dyDescent="0.25">
      <c r="A309" s="74"/>
      <c r="B309" s="80"/>
      <c r="C309" s="63" t="s">
        <v>11</v>
      </c>
      <c r="D309" s="11">
        <f t="shared" si="86"/>
        <v>0</v>
      </c>
      <c r="E309" s="11"/>
      <c r="F309" s="11"/>
      <c r="G309" s="11"/>
      <c r="H309" s="11"/>
      <c r="I309" s="1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</row>
    <row r="310" spans="1:69" s="15" customFormat="1" ht="25.5" customHeight="1" x14ac:dyDescent="0.25">
      <c r="A310" s="72" t="s">
        <v>116</v>
      </c>
      <c r="B310" s="78" t="s">
        <v>64</v>
      </c>
      <c r="C310" s="63" t="s">
        <v>7</v>
      </c>
      <c r="D310" s="11">
        <f t="shared" si="86"/>
        <v>3278858.3</v>
      </c>
      <c r="E310" s="11">
        <f t="shared" ref="E310:I310" si="93">E311+E312+E313+E314</f>
        <v>0</v>
      </c>
      <c r="F310" s="11">
        <f t="shared" si="93"/>
        <v>0</v>
      </c>
      <c r="G310" s="11">
        <f t="shared" si="93"/>
        <v>0</v>
      </c>
      <c r="H310" s="11">
        <f t="shared" si="93"/>
        <v>1272026.3</v>
      </c>
      <c r="I310" s="11">
        <f t="shared" si="93"/>
        <v>2006832</v>
      </c>
      <c r="R310" s="21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</row>
    <row r="311" spans="1:69" s="15" customFormat="1" ht="27" customHeight="1" x14ac:dyDescent="0.25">
      <c r="A311" s="73"/>
      <c r="B311" s="79"/>
      <c r="C311" s="63" t="s">
        <v>15</v>
      </c>
      <c r="D311" s="11">
        <f t="shared" si="86"/>
        <v>0</v>
      </c>
      <c r="E311" s="11">
        <f t="shared" ref="E311:I311" si="94">E316+E321+E326+E336+E341+E346+E351+E331+E356</f>
        <v>0</v>
      </c>
      <c r="F311" s="11">
        <f t="shared" si="94"/>
        <v>0</v>
      </c>
      <c r="G311" s="11">
        <f t="shared" si="94"/>
        <v>0</v>
      </c>
      <c r="H311" s="11">
        <f t="shared" si="94"/>
        <v>0</v>
      </c>
      <c r="I311" s="11">
        <f t="shared" si="94"/>
        <v>0</v>
      </c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1"/>
    </row>
    <row r="312" spans="1:69" s="15" customFormat="1" ht="22.5" customHeight="1" x14ac:dyDescent="0.25">
      <c r="A312" s="73"/>
      <c r="B312" s="79"/>
      <c r="C312" s="63" t="s">
        <v>9</v>
      </c>
      <c r="D312" s="11">
        <f t="shared" si="86"/>
        <v>2422872.7000000002</v>
      </c>
      <c r="E312" s="11">
        <f t="shared" ref="E312:I314" si="95">E317+E322+E327+E337+E342+E347+E352+E332+E357</f>
        <v>0</v>
      </c>
      <c r="F312" s="11">
        <f t="shared" si="95"/>
        <v>0</v>
      </c>
      <c r="G312" s="11">
        <f t="shared" si="95"/>
        <v>0</v>
      </c>
      <c r="H312" s="11">
        <f t="shared" si="95"/>
        <v>954354.5</v>
      </c>
      <c r="I312" s="11">
        <f t="shared" si="95"/>
        <v>1468518.2</v>
      </c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1"/>
    </row>
    <row r="313" spans="1:69" s="15" customFormat="1" ht="30" x14ac:dyDescent="0.25">
      <c r="A313" s="73"/>
      <c r="B313" s="79"/>
      <c r="C313" s="63" t="s">
        <v>10</v>
      </c>
      <c r="D313" s="11">
        <f t="shared" si="86"/>
        <v>855985.6</v>
      </c>
      <c r="E313" s="11">
        <f t="shared" si="95"/>
        <v>0</v>
      </c>
      <c r="F313" s="11">
        <f t="shared" si="95"/>
        <v>0</v>
      </c>
      <c r="G313" s="11">
        <f t="shared" si="95"/>
        <v>0</v>
      </c>
      <c r="H313" s="11">
        <f t="shared" si="95"/>
        <v>317671.8</v>
      </c>
      <c r="I313" s="11">
        <f t="shared" si="95"/>
        <v>538313.80000000005</v>
      </c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1"/>
    </row>
    <row r="314" spans="1:69" s="15" customFormat="1" ht="30" x14ac:dyDescent="0.25">
      <c r="A314" s="74"/>
      <c r="B314" s="80"/>
      <c r="C314" s="63" t="s">
        <v>11</v>
      </c>
      <c r="D314" s="11">
        <f t="shared" si="86"/>
        <v>0</v>
      </c>
      <c r="E314" s="11">
        <f t="shared" si="95"/>
        <v>0</v>
      </c>
      <c r="F314" s="11">
        <f t="shared" si="95"/>
        <v>0</v>
      </c>
      <c r="G314" s="11">
        <f t="shared" si="95"/>
        <v>0</v>
      </c>
      <c r="H314" s="11">
        <f t="shared" si="95"/>
        <v>0</v>
      </c>
      <c r="I314" s="11">
        <f t="shared" si="95"/>
        <v>0</v>
      </c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</row>
    <row r="315" spans="1:69" s="15" customFormat="1" ht="23.25" customHeight="1" x14ac:dyDescent="0.25">
      <c r="A315" s="72" t="s">
        <v>117</v>
      </c>
      <c r="B315" s="78" t="s">
        <v>136</v>
      </c>
      <c r="C315" s="63" t="s">
        <v>7</v>
      </c>
      <c r="D315" s="11">
        <f t="shared" si="86"/>
        <v>450000</v>
      </c>
      <c r="E315" s="11">
        <f t="shared" ref="E315:I315" si="96">E316+E317+E318+E319</f>
        <v>0</v>
      </c>
      <c r="F315" s="11">
        <f t="shared" si="96"/>
        <v>0</v>
      </c>
      <c r="G315" s="11">
        <f t="shared" si="96"/>
        <v>0</v>
      </c>
      <c r="H315" s="11">
        <f t="shared" si="96"/>
        <v>314130.40000000002</v>
      </c>
      <c r="I315" s="11">
        <f t="shared" si="96"/>
        <v>135869.6</v>
      </c>
      <c r="R315" s="25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</row>
    <row r="316" spans="1:69" s="15" customFormat="1" ht="29.25" customHeight="1" x14ac:dyDescent="0.25">
      <c r="A316" s="73"/>
      <c r="B316" s="79"/>
      <c r="C316" s="63" t="s">
        <v>15</v>
      </c>
      <c r="D316" s="11">
        <f t="shared" si="86"/>
        <v>0</v>
      </c>
      <c r="E316" s="11"/>
      <c r="F316" s="11"/>
      <c r="G316" s="11"/>
      <c r="H316" s="11"/>
      <c r="I316" s="1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</row>
    <row r="317" spans="1:69" s="15" customFormat="1" ht="26.25" customHeight="1" x14ac:dyDescent="0.25">
      <c r="A317" s="73"/>
      <c r="B317" s="79"/>
      <c r="C317" s="63" t="s">
        <v>9</v>
      </c>
      <c r="D317" s="11">
        <f t="shared" si="86"/>
        <v>331200.2</v>
      </c>
      <c r="E317" s="11"/>
      <c r="F317" s="11"/>
      <c r="G317" s="11"/>
      <c r="H317" s="11">
        <v>231200.2</v>
      </c>
      <c r="I317" s="11">
        <v>100000</v>
      </c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</row>
    <row r="318" spans="1:69" s="15" customFormat="1" ht="30" x14ac:dyDescent="0.25">
      <c r="A318" s="73"/>
      <c r="B318" s="79"/>
      <c r="C318" s="63" t="s">
        <v>10</v>
      </c>
      <c r="D318" s="11">
        <f t="shared" si="86"/>
        <v>118799.8</v>
      </c>
      <c r="E318" s="11"/>
      <c r="F318" s="11"/>
      <c r="G318" s="11"/>
      <c r="H318" s="11">
        <v>82930.2</v>
      </c>
      <c r="I318" s="11">
        <v>35869.599999999999</v>
      </c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</row>
    <row r="319" spans="1:69" s="15" customFormat="1" ht="30" x14ac:dyDescent="0.25">
      <c r="A319" s="74"/>
      <c r="B319" s="80"/>
      <c r="C319" s="63" t="s">
        <v>11</v>
      </c>
      <c r="D319" s="11">
        <f t="shared" si="86"/>
        <v>0</v>
      </c>
      <c r="E319" s="11"/>
      <c r="F319" s="11"/>
      <c r="G319" s="11"/>
      <c r="H319" s="11"/>
      <c r="I319" s="1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</row>
    <row r="320" spans="1:69" s="15" customFormat="1" ht="22.5" customHeight="1" x14ac:dyDescent="0.25">
      <c r="A320" s="72" t="s">
        <v>118</v>
      </c>
      <c r="B320" s="78" t="s">
        <v>137</v>
      </c>
      <c r="C320" s="63" t="s">
        <v>7</v>
      </c>
      <c r="D320" s="11">
        <f t="shared" si="86"/>
        <v>450000</v>
      </c>
      <c r="E320" s="11">
        <f t="shared" ref="E320:I320" si="97">E321+E322+E323+E324</f>
        <v>0</v>
      </c>
      <c r="F320" s="11">
        <f t="shared" si="97"/>
        <v>0</v>
      </c>
      <c r="G320" s="11">
        <f t="shared" si="97"/>
        <v>0</v>
      </c>
      <c r="H320" s="11">
        <f t="shared" si="97"/>
        <v>364773.8</v>
      </c>
      <c r="I320" s="11">
        <f t="shared" si="97"/>
        <v>85226.2</v>
      </c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</row>
    <row r="321" spans="1:69" s="15" customFormat="1" ht="27" customHeight="1" x14ac:dyDescent="0.25">
      <c r="A321" s="73"/>
      <c r="B321" s="79"/>
      <c r="C321" s="63" t="s">
        <v>15</v>
      </c>
      <c r="D321" s="11">
        <f t="shared" si="86"/>
        <v>0</v>
      </c>
      <c r="E321" s="11"/>
      <c r="F321" s="11"/>
      <c r="G321" s="11"/>
      <c r="H321" s="11"/>
      <c r="I321" s="1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</row>
    <row r="322" spans="1:69" s="15" customFormat="1" ht="27" customHeight="1" x14ac:dyDescent="0.25">
      <c r="A322" s="73"/>
      <c r="B322" s="79"/>
      <c r="C322" s="63" t="s">
        <v>9</v>
      </c>
      <c r="D322" s="11">
        <f t="shared" si="86"/>
        <v>351313.9</v>
      </c>
      <c r="E322" s="11"/>
      <c r="F322" s="11"/>
      <c r="G322" s="11"/>
      <c r="H322" s="11">
        <v>288586.90000000002</v>
      </c>
      <c r="I322" s="11">
        <v>62727</v>
      </c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</row>
    <row r="323" spans="1:69" s="15" customFormat="1" ht="30" x14ac:dyDescent="0.25">
      <c r="A323" s="73"/>
      <c r="B323" s="79"/>
      <c r="C323" s="63" t="s">
        <v>10</v>
      </c>
      <c r="D323" s="11">
        <f t="shared" si="86"/>
        <v>98686.1</v>
      </c>
      <c r="E323" s="11"/>
      <c r="F323" s="11"/>
      <c r="G323" s="11"/>
      <c r="H323" s="11">
        <v>76186.899999999994</v>
      </c>
      <c r="I323" s="11">
        <v>22499.200000000001</v>
      </c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</row>
    <row r="324" spans="1:69" s="15" customFormat="1" ht="30" x14ac:dyDescent="0.25">
      <c r="A324" s="74"/>
      <c r="B324" s="80"/>
      <c r="C324" s="63" t="s">
        <v>11</v>
      </c>
      <c r="D324" s="11">
        <f t="shared" si="86"/>
        <v>0</v>
      </c>
      <c r="E324" s="11"/>
      <c r="F324" s="11"/>
      <c r="G324" s="11"/>
      <c r="H324" s="11"/>
      <c r="I324" s="1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</row>
    <row r="325" spans="1:69" s="15" customFormat="1" ht="21" customHeight="1" x14ac:dyDescent="0.25">
      <c r="A325" s="72" t="s">
        <v>141</v>
      </c>
      <c r="B325" s="78" t="s">
        <v>138</v>
      </c>
      <c r="C325" s="63" t="s">
        <v>7</v>
      </c>
      <c r="D325" s="11">
        <f t="shared" si="86"/>
        <v>450000</v>
      </c>
      <c r="E325" s="11">
        <f t="shared" ref="E325:I325" si="98">E326+E327+E328+E329</f>
        <v>0</v>
      </c>
      <c r="F325" s="11">
        <f t="shared" si="98"/>
        <v>0</v>
      </c>
      <c r="G325" s="11">
        <f t="shared" si="98"/>
        <v>0</v>
      </c>
      <c r="H325" s="11">
        <f t="shared" si="98"/>
        <v>270000</v>
      </c>
      <c r="I325" s="11">
        <f t="shared" si="98"/>
        <v>180000</v>
      </c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</row>
    <row r="326" spans="1:69" s="15" customFormat="1" ht="23.25" customHeight="1" x14ac:dyDescent="0.25">
      <c r="A326" s="73"/>
      <c r="B326" s="79"/>
      <c r="C326" s="63" t="s">
        <v>15</v>
      </c>
      <c r="D326" s="11">
        <f t="shared" si="86"/>
        <v>0</v>
      </c>
      <c r="E326" s="11"/>
      <c r="F326" s="11"/>
      <c r="G326" s="11"/>
      <c r="H326" s="11"/>
      <c r="I326" s="1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</row>
    <row r="327" spans="1:69" s="15" customFormat="1" ht="21.75" customHeight="1" x14ac:dyDescent="0.25">
      <c r="A327" s="73"/>
      <c r="B327" s="79"/>
      <c r="C327" s="63" t="s">
        <v>9</v>
      </c>
      <c r="D327" s="11">
        <f t="shared" si="86"/>
        <v>331200</v>
      </c>
      <c r="E327" s="11"/>
      <c r="F327" s="11"/>
      <c r="G327" s="11"/>
      <c r="H327" s="11">
        <v>198720</v>
      </c>
      <c r="I327" s="11">
        <v>132480</v>
      </c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</row>
    <row r="328" spans="1:69" s="15" customFormat="1" ht="30" x14ac:dyDescent="0.25">
      <c r="A328" s="73"/>
      <c r="B328" s="79"/>
      <c r="C328" s="63" t="s">
        <v>10</v>
      </c>
      <c r="D328" s="11">
        <f t="shared" si="86"/>
        <v>118800</v>
      </c>
      <c r="E328" s="11"/>
      <c r="F328" s="11"/>
      <c r="G328" s="11"/>
      <c r="H328" s="11">
        <v>71280</v>
      </c>
      <c r="I328" s="11">
        <v>47520</v>
      </c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</row>
    <row r="329" spans="1:69" s="15" customFormat="1" ht="30" x14ac:dyDescent="0.25">
      <c r="A329" s="74"/>
      <c r="B329" s="80"/>
      <c r="C329" s="63" t="s">
        <v>11</v>
      </c>
      <c r="D329" s="11">
        <f t="shared" si="86"/>
        <v>0</v>
      </c>
      <c r="E329" s="11"/>
      <c r="F329" s="11"/>
      <c r="G329" s="11"/>
      <c r="H329" s="11"/>
      <c r="I329" s="1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</row>
    <row r="330" spans="1:69" s="15" customFormat="1" x14ac:dyDescent="0.25">
      <c r="A330" s="72" t="s">
        <v>142</v>
      </c>
      <c r="B330" s="78" t="s">
        <v>97</v>
      </c>
      <c r="C330" s="63" t="s">
        <v>7</v>
      </c>
      <c r="D330" s="11">
        <f t="shared" si="86"/>
        <v>67000</v>
      </c>
      <c r="E330" s="11">
        <f>E331+E332+E333+E334</f>
        <v>0</v>
      </c>
      <c r="F330" s="11">
        <f t="shared" ref="F330:I330" si="99">F331+F332+F333+F334</f>
        <v>0</v>
      </c>
      <c r="G330" s="11">
        <f t="shared" si="99"/>
        <v>0</v>
      </c>
      <c r="H330" s="11">
        <f t="shared" si="99"/>
        <v>7000</v>
      </c>
      <c r="I330" s="11">
        <f t="shared" si="99"/>
        <v>60000</v>
      </c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</row>
    <row r="331" spans="1:69" s="15" customFormat="1" x14ac:dyDescent="0.25">
      <c r="A331" s="73"/>
      <c r="B331" s="79"/>
      <c r="C331" s="63" t="s">
        <v>15</v>
      </c>
      <c r="D331" s="11">
        <f t="shared" si="86"/>
        <v>0</v>
      </c>
      <c r="E331" s="11"/>
      <c r="F331" s="11"/>
      <c r="G331" s="11"/>
      <c r="H331" s="11"/>
      <c r="I331" s="1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</row>
    <row r="332" spans="1:69" s="15" customFormat="1" x14ac:dyDescent="0.25">
      <c r="A332" s="73"/>
      <c r="B332" s="79"/>
      <c r="C332" s="63" t="s">
        <v>9</v>
      </c>
      <c r="D332" s="11">
        <f t="shared" si="86"/>
        <v>49982</v>
      </c>
      <c r="E332" s="11"/>
      <c r="F332" s="11"/>
      <c r="G332" s="11"/>
      <c r="H332" s="11">
        <v>5222</v>
      </c>
      <c r="I332" s="11">
        <v>44760</v>
      </c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</row>
    <row r="333" spans="1:69" s="15" customFormat="1" ht="30" x14ac:dyDescent="0.25">
      <c r="A333" s="73"/>
      <c r="B333" s="79"/>
      <c r="C333" s="63" t="s">
        <v>10</v>
      </c>
      <c r="D333" s="11">
        <f t="shared" si="86"/>
        <v>17018</v>
      </c>
      <c r="E333" s="11"/>
      <c r="F333" s="11"/>
      <c r="G333" s="11"/>
      <c r="H333" s="11">
        <v>1778</v>
      </c>
      <c r="I333" s="11">
        <v>15240</v>
      </c>
      <c r="R333" s="21"/>
      <c r="S333" s="21"/>
      <c r="T333" s="25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</row>
    <row r="334" spans="1:69" s="15" customFormat="1" ht="30" x14ac:dyDescent="0.25">
      <c r="A334" s="74"/>
      <c r="B334" s="80"/>
      <c r="C334" s="63" t="s">
        <v>11</v>
      </c>
      <c r="D334" s="11">
        <f t="shared" ref="D334:D407" si="100">SUM(E334:I334)</f>
        <v>0</v>
      </c>
      <c r="E334" s="11"/>
      <c r="F334" s="11"/>
      <c r="G334" s="11"/>
      <c r="H334" s="11"/>
      <c r="I334" s="1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</row>
    <row r="335" spans="1:69" s="15" customFormat="1" ht="26.25" customHeight="1" x14ac:dyDescent="0.25">
      <c r="A335" s="94" t="s">
        <v>143</v>
      </c>
      <c r="B335" s="102" t="s">
        <v>139</v>
      </c>
      <c r="C335" s="63" t="s">
        <v>7</v>
      </c>
      <c r="D335" s="11">
        <f t="shared" si="100"/>
        <v>141149</v>
      </c>
      <c r="E335" s="11">
        <f>E336+E337+E338+E339</f>
        <v>0</v>
      </c>
      <c r="F335" s="11">
        <f t="shared" ref="F335:I335" si="101">F336+F337+F338+F339</f>
        <v>0</v>
      </c>
      <c r="G335" s="11">
        <f t="shared" si="101"/>
        <v>0</v>
      </c>
      <c r="H335" s="11">
        <f t="shared" si="101"/>
        <v>10054.9</v>
      </c>
      <c r="I335" s="11">
        <f t="shared" si="101"/>
        <v>131094.1</v>
      </c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</row>
    <row r="336" spans="1:69" s="15" customFormat="1" ht="23.25" customHeight="1" x14ac:dyDescent="0.25">
      <c r="A336" s="95"/>
      <c r="B336" s="103"/>
      <c r="C336" s="63" t="s">
        <v>15</v>
      </c>
      <c r="D336" s="11">
        <f t="shared" si="100"/>
        <v>0</v>
      </c>
      <c r="E336" s="11"/>
      <c r="F336" s="11"/>
      <c r="G336" s="11"/>
      <c r="H336" s="11"/>
      <c r="I336" s="1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</row>
    <row r="337" spans="1:69" s="15" customFormat="1" ht="21" customHeight="1" x14ac:dyDescent="0.25">
      <c r="A337" s="95"/>
      <c r="B337" s="103"/>
      <c r="C337" s="63" t="s">
        <v>9</v>
      </c>
      <c r="D337" s="11">
        <f t="shared" si="100"/>
        <v>102756.5</v>
      </c>
      <c r="E337" s="11"/>
      <c r="F337" s="11"/>
      <c r="G337" s="11"/>
      <c r="H337" s="48">
        <v>7320</v>
      </c>
      <c r="I337" s="48">
        <v>95436.5</v>
      </c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</row>
    <row r="338" spans="1:69" s="15" customFormat="1" ht="30" x14ac:dyDescent="0.25">
      <c r="A338" s="95"/>
      <c r="B338" s="103"/>
      <c r="C338" s="63" t="s">
        <v>10</v>
      </c>
      <c r="D338" s="11">
        <f t="shared" si="100"/>
        <v>38392.5</v>
      </c>
      <c r="E338" s="11"/>
      <c r="F338" s="11"/>
      <c r="G338" s="11"/>
      <c r="H338" s="48">
        <v>2734.9</v>
      </c>
      <c r="I338" s="48">
        <v>35657.599999999999</v>
      </c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</row>
    <row r="339" spans="1:69" s="15" customFormat="1" ht="30" x14ac:dyDescent="0.25">
      <c r="A339" s="96"/>
      <c r="B339" s="104"/>
      <c r="C339" s="63" t="s">
        <v>11</v>
      </c>
      <c r="D339" s="11">
        <f t="shared" si="100"/>
        <v>0</v>
      </c>
      <c r="E339" s="11"/>
      <c r="F339" s="11"/>
      <c r="G339" s="11"/>
      <c r="H339" s="11"/>
      <c r="I339" s="1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</row>
    <row r="340" spans="1:69" s="15" customFormat="1" ht="23.25" customHeight="1" x14ac:dyDescent="0.25">
      <c r="A340" s="72" t="s">
        <v>144</v>
      </c>
      <c r="B340" s="78" t="s">
        <v>161</v>
      </c>
      <c r="C340" s="63" t="s">
        <v>7</v>
      </c>
      <c r="D340" s="11">
        <f t="shared" si="100"/>
        <v>395996.8</v>
      </c>
      <c r="E340" s="11">
        <f t="shared" ref="E340:I340" si="102">E341+E342+E343+E344</f>
        <v>0</v>
      </c>
      <c r="F340" s="11">
        <f t="shared" si="102"/>
        <v>0</v>
      </c>
      <c r="G340" s="11">
        <f t="shared" si="102"/>
        <v>0</v>
      </c>
      <c r="H340" s="11">
        <f t="shared" si="102"/>
        <v>70000</v>
      </c>
      <c r="I340" s="11">
        <f t="shared" si="102"/>
        <v>325996.79999999999</v>
      </c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</row>
    <row r="341" spans="1:69" s="15" customFormat="1" ht="20.25" customHeight="1" x14ac:dyDescent="0.25">
      <c r="A341" s="73"/>
      <c r="B341" s="79"/>
      <c r="C341" s="63" t="s">
        <v>15</v>
      </c>
      <c r="D341" s="11">
        <f t="shared" si="100"/>
        <v>0</v>
      </c>
      <c r="E341" s="11"/>
      <c r="F341" s="11"/>
      <c r="G341" s="11"/>
      <c r="H341" s="11"/>
      <c r="I341" s="1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</row>
    <row r="342" spans="1:69" s="15" customFormat="1" ht="18.75" customHeight="1" x14ac:dyDescent="0.25">
      <c r="A342" s="73"/>
      <c r="B342" s="79"/>
      <c r="C342" s="63" t="s">
        <v>9</v>
      </c>
      <c r="D342" s="11">
        <f t="shared" si="100"/>
        <v>288285.7</v>
      </c>
      <c r="E342" s="11"/>
      <c r="F342" s="12"/>
      <c r="G342" s="12"/>
      <c r="H342" s="47">
        <v>50960</v>
      </c>
      <c r="I342" s="47">
        <v>237325.7</v>
      </c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</row>
    <row r="343" spans="1:69" s="15" customFormat="1" ht="33" customHeight="1" x14ac:dyDescent="0.25">
      <c r="A343" s="73"/>
      <c r="B343" s="79"/>
      <c r="C343" s="63" t="s">
        <v>10</v>
      </c>
      <c r="D343" s="11">
        <f t="shared" si="100"/>
        <v>107711.1</v>
      </c>
      <c r="E343" s="11"/>
      <c r="F343" s="12"/>
      <c r="G343" s="12"/>
      <c r="H343" s="47">
        <v>19040</v>
      </c>
      <c r="I343" s="47">
        <v>88671.1</v>
      </c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</row>
    <row r="344" spans="1:69" s="15" customFormat="1" ht="30" x14ac:dyDescent="0.25">
      <c r="A344" s="74"/>
      <c r="B344" s="80"/>
      <c r="C344" s="63" t="s">
        <v>11</v>
      </c>
      <c r="D344" s="11">
        <f t="shared" si="100"/>
        <v>0</v>
      </c>
      <c r="E344" s="11"/>
      <c r="F344" s="11"/>
      <c r="G344" s="11"/>
      <c r="H344" s="11"/>
      <c r="I344" s="1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</row>
    <row r="345" spans="1:69" s="15" customFormat="1" ht="24" customHeight="1" x14ac:dyDescent="0.25">
      <c r="A345" s="72" t="s">
        <v>145</v>
      </c>
      <c r="B345" s="97" t="s">
        <v>146</v>
      </c>
      <c r="C345" s="64" t="s">
        <v>7</v>
      </c>
      <c r="D345" s="12">
        <f t="shared" si="100"/>
        <v>388632.5</v>
      </c>
      <c r="E345" s="12">
        <f t="shared" ref="E345:I345" si="103">E346+E347+E348+E349</f>
        <v>0</v>
      </c>
      <c r="F345" s="12">
        <f>F346+F347+F348+F349</f>
        <v>0</v>
      </c>
      <c r="G345" s="12">
        <f>G346+G347+G348+G349</f>
        <v>0</v>
      </c>
      <c r="H345" s="12">
        <f t="shared" si="103"/>
        <v>113907.2</v>
      </c>
      <c r="I345" s="12">
        <f t="shared" si="103"/>
        <v>274725.3</v>
      </c>
      <c r="J345" s="26"/>
      <c r="K345" s="26"/>
      <c r="L345" s="26"/>
      <c r="M345" s="26"/>
      <c r="N345" s="26"/>
      <c r="O345" s="26"/>
      <c r="P345" s="26"/>
      <c r="Q345" s="2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6"/>
      <c r="BO345" s="36"/>
      <c r="BP345" s="21"/>
      <c r="BQ345" s="21"/>
    </row>
    <row r="346" spans="1:69" s="15" customFormat="1" ht="18.75" customHeight="1" x14ac:dyDescent="0.25">
      <c r="A346" s="73"/>
      <c r="B346" s="98"/>
      <c r="C346" s="64" t="s">
        <v>15</v>
      </c>
      <c r="D346" s="12">
        <f t="shared" si="100"/>
        <v>0</v>
      </c>
      <c r="E346" s="12"/>
      <c r="F346" s="12"/>
      <c r="G346" s="12"/>
      <c r="H346" s="12"/>
      <c r="I346" s="12"/>
      <c r="J346" s="26"/>
      <c r="K346" s="26"/>
      <c r="L346" s="26"/>
      <c r="M346" s="26"/>
      <c r="N346" s="26"/>
      <c r="O346" s="26"/>
      <c r="P346" s="26"/>
      <c r="Q346" s="2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6"/>
      <c r="BK346" s="36"/>
      <c r="BL346" s="36"/>
      <c r="BM346" s="36"/>
      <c r="BN346" s="36"/>
      <c r="BO346" s="36"/>
      <c r="BP346" s="21"/>
      <c r="BQ346" s="21"/>
    </row>
    <row r="347" spans="1:69" s="15" customFormat="1" ht="17.25" customHeight="1" x14ac:dyDescent="0.25">
      <c r="A347" s="73"/>
      <c r="B347" s="98"/>
      <c r="C347" s="64" t="s">
        <v>9</v>
      </c>
      <c r="D347" s="12">
        <f t="shared" si="100"/>
        <v>282924.40000000002</v>
      </c>
      <c r="E347" s="47"/>
      <c r="F347" s="47"/>
      <c r="G347" s="47"/>
      <c r="H347" s="47">
        <v>82924.399999999994</v>
      </c>
      <c r="I347" s="47">
        <v>200000</v>
      </c>
      <c r="J347" s="26"/>
      <c r="K347" s="26"/>
      <c r="L347" s="26"/>
      <c r="M347" s="26"/>
      <c r="N347" s="26"/>
      <c r="O347" s="26"/>
      <c r="P347" s="26"/>
      <c r="Q347" s="2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6"/>
      <c r="BK347" s="36"/>
      <c r="BL347" s="36"/>
      <c r="BM347" s="36"/>
      <c r="BN347" s="36"/>
      <c r="BO347" s="36"/>
      <c r="BP347" s="21"/>
      <c r="BQ347" s="21"/>
    </row>
    <row r="348" spans="1:69" s="15" customFormat="1" ht="36" customHeight="1" x14ac:dyDescent="0.25">
      <c r="A348" s="73"/>
      <c r="B348" s="98"/>
      <c r="C348" s="64" t="s">
        <v>10</v>
      </c>
      <c r="D348" s="12">
        <f t="shared" si="100"/>
        <v>105708.1</v>
      </c>
      <c r="E348" s="47"/>
      <c r="F348" s="47"/>
      <c r="G348" s="47"/>
      <c r="H348" s="47">
        <v>30982.799999999999</v>
      </c>
      <c r="I348" s="47">
        <v>74725.3</v>
      </c>
      <c r="J348" s="26"/>
      <c r="K348" s="26"/>
      <c r="L348" s="26"/>
      <c r="M348" s="26"/>
      <c r="N348" s="26"/>
      <c r="O348" s="26"/>
      <c r="P348" s="26"/>
      <c r="Q348" s="2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21"/>
      <c r="BQ348" s="21"/>
    </row>
    <row r="349" spans="1:69" s="15" customFormat="1" ht="30" x14ac:dyDescent="0.25">
      <c r="A349" s="74"/>
      <c r="B349" s="99"/>
      <c r="C349" s="64" t="s">
        <v>11</v>
      </c>
      <c r="D349" s="12">
        <f t="shared" si="100"/>
        <v>0</v>
      </c>
      <c r="E349" s="12"/>
      <c r="F349" s="12"/>
      <c r="G349" s="12"/>
      <c r="H349" s="12"/>
      <c r="I349" s="12"/>
      <c r="J349" s="26"/>
      <c r="K349" s="26"/>
      <c r="L349" s="26"/>
      <c r="M349" s="26"/>
      <c r="N349" s="26"/>
      <c r="O349" s="26"/>
      <c r="P349" s="26"/>
      <c r="Q349" s="2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36"/>
      <c r="BJ349" s="36"/>
      <c r="BK349" s="36"/>
      <c r="BL349" s="36"/>
      <c r="BM349" s="36"/>
      <c r="BN349" s="36"/>
      <c r="BO349" s="36"/>
      <c r="BP349" s="21"/>
      <c r="BQ349" s="21"/>
    </row>
    <row r="350" spans="1:69" s="15" customFormat="1" ht="20.25" customHeight="1" x14ac:dyDescent="0.25">
      <c r="A350" s="94" t="s">
        <v>173</v>
      </c>
      <c r="B350" s="102" t="s">
        <v>185</v>
      </c>
      <c r="C350" s="63" t="s">
        <v>7</v>
      </c>
      <c r="D350" s="11">
        <f t="shared" si="100"/>
        <v>664080</v>
      </c>
      <c r="E350" s="11">
        <f t="shared" ref="E350:I350" si="104">E351+E352+E353+E354</f>
        <v>0</v>
      </c>
      <c r="F350" s="11">
        <f t="shared" si="104"/>
        <v>0</v>
      </c>
      <c r="G350" s="11">
        <f t="shared" si="104"/>
        <v>0</v>
      </c>
      <c r="H350" s="11">
        <f t="shared" si="104"/>
        <v>50160</v>
      </c>
      <c r="I350" s="11">
        <f t="shared" si="104"/>
        <v>613920</v>
      </c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</row>
    <row r="351" spans="1:69" s="15" customFormat="1" ht="21" customHeight="1" x14ac:dyDescent="0.25">
      <c r="A351" s="95"/>
      <c r="B351" s="103"/>
      <c r="C351" s="63" t="s">
        <v>15</v>
      </c>
      <c r="D351" s="11">
        <f t="shared" si="100"/>
        <v>0</v>
      </c>
      <c r="E351" s="11"/>
      <c r="F351" s="11"/>
      <c r="G351" s="11"/>
      <c r="H351" s="11"/>
      <c r="I351" s="1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</row>
    <row r="352" spans="1:69" s="15" customFormat="1" ht="21" customHeight="1" x14ac:dyDescent="0.25">
      <c r="A352" s="95"/>
      <c r="B352" s="103"/>
      <c r="C352" s="63" t="s">
        <v>9</v>
      </c>
      <c r="D352" s="11">
        <f t="shared" si="100"/>
        <v>486106</v>
      </c>
      <c r="E352" s="11"/>
      <c r="F352" s="11"/>
      <c r="G352" s="11"/>
      <c r="H352" s="11">
        <v>36717</v>
      </c>
      <c r="I352" s="11">
        <v>449389</v>
      </c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</row>
    <row r="353" spans="1:69" s="15" customFormat="1" ht="39.75" customHeight="1" x14ac:dyDescent="0.25">
      <c r="A353" s="95"/>
      <c r="B353" s="103"/>
      <c r="C353" s="63" t="s">
        <v>10</v>
      </c>
      <c r="D353" s="11">
        <f t="shared" si="100"/>
        <v>177974</v>
      </c>
      <c r="E353" s="11"/>
      <c r="F353" s="11"/>
      <c r="G353" s="11"/>
      <c r="H353" s="11">
        <v>13443</v>
      </c>
      <c r="I353" s="11">
        <v>164531</v>
      </c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</row>
    <row r="354" spans="1:69" s="15" customFormat="1" ht="32.25" customHeight="1" x14ac:dyDescent="0.25">
      <c r="A354" s="96"/>
      <c r="B354" s="104"/>
      <c r="C354" s="63" t="s">
        <v>11</v>
      </c>
      <c r="D354" s="11">
        <f t="shared" si="100"/>
        <v>0</v>
      </c>
      <c r="E354" s="11"/>
      <c r="F354" s="11"/>
      <c r="G354" s="11"/>
      <c r="H354" s="11"/>
      <c r="I354" s="1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</row>
    <row r="355" spans="1:69" s="15" customFormat="1" ht="24" customHeight="1" x14ac:dyDescent="0.25">
      <c r="A355" s="72" t="s">
        <v>184</v>
      </c>
      <c r="B355" s="78" t="s">
        <v>206</v>
      </c>
      <c r="C355" s="63" t="s">
        <v>7</v>
      </c>
      <c r="D355" s="11">
        <f t="shared" si="100"/>
        <v>272000</v>
      </c>
      <c r="E355" s="11">
        <f t="shared" ref="E355:I355" si="105">E356+E357+E358+E359</f>
        <v>0</v>
      </c>
      <c r="F355" s="11">
        <f t="shared" si="105"/>
        <v>0</v>
      </c>
      <c r="G355" s="11">
        <f t="shared" si="105"/>
        <v>0</v>
      </c>
      <c r="H355" s="11">
        <f t="shared" si="105"/>
        <v>72000</v>
      </c>
      <c r="I355" s="11">
        <f t="shared" si="105"/>
        <v>200000</v>
      </c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</row>
    <row r="356" spans="1:69" s="15" customFormat="1" ht="30" customHeight="1" x14ac:dyDescent="0.25">
      <c r="A356" s="73"/>
      <c r="B356" s="79"/>
      <c r="C356" s="63" t="s">
        <v>15</v>
      </c>
      <c r="D356" s="11">
        <f t="shared" si="100"/>
        <v>0</v>
      </c>
      <c r="E356" s="11"/>
      <c r="F356" s="11"/>
      <c r="G356" s="11"/>
      <c r="H356" s="11"/>
      <c r="I356" s="1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</row>
    <row r="357" spans="1:69" s="15" customFormat="1" ht="26.25" customHeight="1" x14ac:dyDescent="0.25">
      <c r="A357" s="73"/>
      <c r="B357" s="79"/>
      <c r="C357" s="63" t="s">
        <v>9</v>
      </c>
      <c r="D357" s="11">
        <f t="shared" si="100"/>
        <v>199104</v>
      </c>
      <c r="E357" s="11"/>
      <c r="F357" s="11"/>
      <c r="G357" s="11"/>
      <c r="H357" s="11">
        <v>52704</v>
      </c>
      <c r="I357" s="11">
        <v>146400</v>
      </c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</row>
    <row r="358" spans="1:69" s="15" customFormat="1" ht="32.25" customHeight="1" x14ac:dyDescent="0.25">
      <c r="A358" s="73"/>
      <c r="B358" s="79"/>
      <c r="C358" s="63" t="s">
        <v>10</v>
      </c>
      <c r="D358" s="11">
        <f t="shared" si="100"/>
        <v>72896</v>
      </c>
      <c r="E358" s="11"/>
      <c r="F358" s="11"/>
      <c r="G358" s="11"/>
      <c r="H358" s="11">
        <v>19296</v>
      </c>
      <c r="I358" s="11">
        <v>53600</v>
      </c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</row>
    <row r="359" spans="1:69" s="15" customFormat="1" ht="32.25" customHeight="1" x14ac:dyDescent="0.25">
      <c r="A359" s="74"/>
      <c r="B359" s="80"/>
      <c r="C359" s="63" t="s">
        <v>11</v>
      </c>
      <c r="D359" s="11">
        <f t="shared" si="100"/>
        <v>0</v>
      </c>
      <c r="E359" s="11"/>
      <c r="F359" s="11"/>
      <c r="G359" s="11"/>
      <c r="H359" s="11"/>
      <c r="I359" s="1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</row>
    <row r="360" spans="1:69" s="15" customFormat="1" ht="32.25" customHeight="1" x14ac:dyDescent="0.25">
      <c r="A360" s="94" t="s">
        <v>207</v>
      </c>
      <c r="B360" s="102" t="s">
        <v>208</v>
      </c>
      <c r="C360" s="63" t="s">
        <v>7</v>
      </c>
      <c r="D360" s="11">
        <f t="shared" si="100"/>
        <v>1435343.2</v>
      </c>
      <c r="E360" s="11">
        <f t="shared" ref="E360:I360" si="106">E361+E362+E363+E364</f>
        <v>0</v>
      </c>
      <c r="F360" s="11">
        <f t="shared" si="106"/>
        <v>0</v>
      </c>
      <c r="G360" s="11">
        <f t="shared" si="106"/>
        <v>1435343.2</v>
      </c>
      <c r="H360" s="11">
        <f t="shared" si="106"/>
        <v>0</v>
      </c>
      <c r="I360" s="11">
        <f t="shared" si="106"/>
        <v>0</v>
      </c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</row>
    <row r="361" spans="1:69" s="15" customFormat="1" ht="32.25" customHeight="1" x14ac:dyDescent="0.25">
      <c r="A361" s="95"/>
      <c r="B361" s="103"/>
      <c r="C361" s="63" t="s">
        <v>15</v>
      </c>
      <c r="D361" s="11">
        <f t="shared" si="100"/>
        <v>0</v>
      </c>
      <c r="E361" s="11">
        <f>E366</f>
        <v>0</v>
      </c>
      <c r="F361" s="11">
        <f t="shared" ref="F361:I361" si="107">F366</f>
        <v>0</v>
      </c>
      <c r="G361" s="11">
        <f t="shared" si="107"/>
        <v>0</v>
      </c>
      <c r="H361" s="11">
        <f t="shared" si="107"/>
        <v>0</v>
      </c>
      <c r="I361" s="11">
        <f t="shared" si="107"/>
        <v>0</v>
      </c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</row>
    <row r="362" spans="1:69" s="15" customFormat="1" ht="32.25" customHeight="1" x14ac:dyDescent="0.25">
      <c r="A362" s="95"/>
      <c r="B362" s="103"/>
      <c r="C362" s="63" t="s">
        <v>9</v>
      </c>
      <c r="D362" s="11">
        <f t="shared" si="100"/>
        <v>1073636.2</v>
      </c>
      <c r="E362" s="11">
        <f t="shared" ref="E362:I364" si="108">E367</f>
        <v>0</v>
      </c>
      <c r="F362" s="11">
        <f t="shared" si="108"/>
        <v>0</v>
      </c>
      <c r="G362" s="11">
        <f t="shared" si="108"/>
        <v>1073636.2</v>
      </c>
      <c r="H362" s="11">
        <f t="shared" si="108"/>
        <v>0</v>
      </c>
      <c r="I362" s="11">
        <f t="shared" si="108"/>
        <v>0</v>
      </c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</row>
    <row r="363" spans="1:69" s="15" customFormat="1" ht="32.25" customHeight="1" x14ac:dyDescent="0.25">
      <c r="A363" s="95"/>
      <c r="B363" s="103"/>
      <c r="C363" s="63" t="s">
        <v>10</v>
      </c>
      <c r="D363" s="11">
        <f t="shared" si="100"/>
        <v>361707</v>
      </c>
      <c r="E363" s="11">
        <f t="shared" si="108"/>
        <v>0</v>
      </c>
      <c r="F363" s="11">
        <f t="shared" si="108"/>
        <v>0</v>
      </c>
      <c r="G363" s="11">
        <f t="shared" si="108"/>
        <v>361707</v>
      </c>
      <c r="H363" s="11">
        <f t="shared" si="108"/>
        <v>0</v>
      </c>
      <c r="I363" s="11">
        <f t="shared" si="108"/>
        <v>0</v>
      </c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</row>
    <row r="364" spans="1:69" s="15" customFormat="1" ht="32.25" customHeight="1" x14ac:dyDescent="0.25">
      <c r="A364" s="96"/>
      <c r="B364" s="104"/>
      <c r="C364" s="63" t="s">
        <v>11</v>
      </c>
      <c r="D364" s="11">
        <f t="shared" si="100"/>
        <v>0</v>
      </c>
      <c r="E364" s="11">
        <f t="shared" si="108"/>
        <v>0</v>
      </c>
      <c r="F364" s="11">
        <f t="shared" si="108"/>
        <v>0</v>
      </c>
      <c r="G364" s="11">
        <f t="shared" si="108"/>
        <v>0</v>
      </c>
      <c r="H364" s="11">
        <f t="shared" si="108"/>
        <v>0</v>
      </c>
      <c r="I364" s="11">
        <f t="shared" si="108"/>
        <v>0</v>
      </c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</row>
    <row r="365" spans="1:69" s="15" customFormat="1" ht="32.25" customHeight="1" x14ac:dyDescent="0.25">
      <c r="A365" s="72" t="s">
        <v>209</v>
      </c>
      <c r="B365" s="78" t="s">
        <v>210</v>
      </c>
      <c r="C365" s="63" t="s">
        <v>7</v>
      </c>
      <c r="D365" s="11">
        <f t="shared" si="100"/>
        <v>1435343.2</v>
      </c>
      <c r="E365" s="11">
        <f t="shared" ref="E365:I365" si="109">E366+E367+E368+E369</f>
        <v>0</v>
      </c>
      <c r="F365" s="11">
        <f t="shared" si="109"/>
        <v>0</v>
      </c>
      <c r="G365" s="11">
        <f t="shared" si="109"/>
        <v>1435343.2</v>
      </c>
      <c r="H365" s="11">
        <f t="shared" si="109"/>
        <v>0</v>
      </c>
      <c r="I365" s="11">
        <f t="shared" si="109"/>
        <v>0</v>
      </c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</row>
    <row r="366" spans="1:69" s="15" customFormat="1" ht="32.25" customHeight="1" x14ac:dyDescent="0.25">
      <c r="A366" s="73"/>
      <c r="B366" s="79"/>
      <c r="C366" s="63" t="s">
        <v>15</v>
      </c>
      <c r="D366" s="11">
        <f t="shared" si="100"/>
        <v>0</v>
      </c>
      <c r="E366" s="11"/>
      <c r="F366" s="11"/>
      <c r="G366" s="11"/>
      <c r="H366" s="11"/>
      <c r="I366" s="1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</row>
    <row r="367" spans="1:69" s="15" customFormat="1" ht="32.25" customHeight="1" x14ac:dyDescent="0.25">
      <c r="A367" s="73"/>
      <c r="B367" s="79"/>
      <c r="C367" s="63" t="s">
        <v>9</v>
      </c>
      <c r="D367" s="11">
        <f t="shared" si="100"/>
        <v>1073636.2</v>
      </c>
      <c r="E367" s="11"/>
      <c r="F367" s="11"/>
      <c r="G367" s="11">
        <v>1073636.2</v>
      </c>
      <c r="H367" s="11"/>
      <c r="I367" s="1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</row>
    <row r="368" spans="1:69" s="15" customFormat="1" ht="32.25" customHeight="1" x14ac:dyDescent="0.25">
      <c r="A368" s="73"/>
      <c r="B368" s="79"/>
      <c r="C368" s="63" t="s">
        <v>10</v>
      </c>
      <c r="D368" s="11">
        <f t="shared" si="100"/>
        <v>361707</v>
      </c>
      <c r="E368" s="11"/>
      <c r="F368" s="11"/>
      <c r="G368" s="11">
        <v>361707</v>
      </c>
      <c r="H368" s="11"/>
      <c r="I368" s="1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</row>
    <row r="369" spans="1:69" s="15" customFormat="1" ht="32.25" customHeight="1" x14ac:dyDescent="0.25">
      <c r="A369" s="74"/>
      <c r="B369" s="80"/>
      <c r="C369" s="63" t="s">
        <v>11</v>
      </c>
      <c r="D369" s="11">
        <f t="shared" si="100"/>
        <v>0</v>
      </c>
      <c r="E369" s="11"/>
      <c r="F369" s="11"/>
      <c r="G369" s="11"/>
      <c r="H369" s="11"/>
      <c r="I369" s="1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</row>
    <row r="370" spans="1:69" s="15" customFormat="1" ht="21.75" customHeight="1" x14ac:dyDescent="0.25">
      <c r="A370" s="72" t="s">
        <v>60</v>
      </c>
      <c r="B370" s="78" t="s">
        <v>66</v>
      </c>
      <c r="C370" s="63" t="s">
        <v>7</v>
      </c>
      <c r="D370" s="11">
        <f t="shared" si="100"/>
        <v>617141</v>
      </c>
      <c r="E370" s="11">
        <f t="shared" ref="E370:I370" si="110">E371+E372+E373+E374</f>
        <v>225081</v>
      </c>
      <c r="F370" s="11">
        <f t="shared" si="110"/>
        <v>120331.9</v>
      </c>
      <c r="G370" s="11">
        <f t="shared" si="110"/>
        <v>111018.1</v>
      </c>
      <c r="H370" s="11">
        <f t="shared" si="110"/>
        <v>80355</v>
      </c>
      <c r="I370" s="11">
        <f t="shared" si="110"/>
        <v>80355</v>
      </c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</row>
    <row r="371" spans="1:69" s="15" customFormat="1" ht="35.25" customHeight="1" x14ac:dyDescent="0.25">
      <c r="A371" s="73"/>
      <c r="B371" s="79"/>
      <c r="C371" s="63" t="s">
        <v>15</v>
      </c>
      <c r="D371" s="11">
        <f t="shared" si="100"/>
        <v>0</v>
      </c>
      <c r="E371" s="11">
        <f>E376</f>
        <v>0</v>
      </c>
      <c r="F371" s="11">
        <f t="shared" ref="F371:I371" si="111">F376</f>
        <v>0</v>
      </c>
      <c r="G371" s="11">
        <f t="shared" si="111"/>
        <v>0</v>
      </c>
      <c r="H371" s="11">
        <f t="shared" si="111"/>
        <v>0</v>
      </c>
      <c r="I371" s="11">
        <f t="shared" si="111"/>
        <v>0</v>
      </c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</row>
    <row r="372" spans="1:69" s="15" customFormat="1" ht="25.5" customHeight="1" x14ac:dyDescent="0.25">
      <c r="A372" s="73"/>
      <c r="B372" s="79"/>
      <c r="C372" s="63" t="s">
        <v>9</v>
      </c>
      <c r="D372" s="11">
        <f t="shared" si="100"/>
        <v>188604</v>
      </c>
      <c r="E372" s="11">
        <f t="shared" ref="E372:E373" si="112">E377</f>
        <v>117964</v>
      </c>
      <c r="F372" s="11">
        <f t="shared" ref="F372:I373" si="113">F377</f>
        <v>39976.9</v>
      </c>
      <c r="G372" s="11">
        <f t="shared" si="113"/>
        <v>30663.1</v>
      </c>
      <c r="H372" s="11">
        <f t="shared" si="113"/>
        <v>0</v>
      </c>
      <c r="I372" s="11">
        <f t="shared" si="113"/>
        <v>0</v>
      </c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</row>
    <row r="373" spans="1:69" s="15" customFormat="1" ht="37.5" customHeight="1" x14ac:dyDescent="0.25">
      <c r="A373" s="73"/>
      <c r="B373" s="79"/>
      <c r="C373" s="63" t="s">
        <v>10</v>
      </c>
      <c r="D373" s="11">
        <f t="shared" si="100"/>
        <v>428537</v>
      </c>
      <c r="E373" s="11">
        <f t="shared" si="112"/>
        <v>107117</v>
      </c>
      <c r="F373" s="11">
        <f t="shared" si="113"/>
        <v>80355</v>
      </c>
      <c r="G373" s="11">
        <f t="shared" si="113"/>
        <v>80355</v>
      </c>
      <c r="H373" s="11">
        <f t="shared" si="113"/>
        <v>80355</v>
      </c>
      <c r="I373" s="11">
        <f t="shared" si="113"/>
        <v>80355</v>
      </c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</row>
    <row r="374" spans="1:69" s="15" customFormat="1" ht="35.25" customHeight="1" x14ac:dyDescent="0.25">
      <c r="A374" s="74"/>
      <c r="B374" s="80"/>
      <c r="C374" s="63" t="s">
        <v>11</v>
      </c>
      <c r="D374" s="11">
        <f t="shared" si="100"/>
        <v>0</v>
      </c>
      <c r="E374" s="11">
        <f t="shared" ref="E374:I374" si="114">E379</f>
        <v>0</v>
      </c>
      <c r="F374" s="11">
        <f t="shared" si="114"/>
        <v>0</v>
      </c>
      <c r="G374" s="11">
        <f t="shared" si="114"/>
        <v>0</v>
      </c>
      <c r="H374" s="11">
        <f t="shared" si="114"/>
        <v>0</v>
      </c>
      <c r="I374" s="11">
        <f t="shared" si="114"/>
        <v>0</v>
      </c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</row>
    <row r="375" spans="1:69" s="15" customFormat="1" ht="42" customHeight="1" x14ac:dyDescent="0.25">
      <c r="A375" s="72" t="s">
        <v>62</v>
      </c>
      <c r="B375" s="102" t="s">
        <v>68</v>
      </c>
      <c r="C375" s="63" t="s">
        <v>7</v>
      </c>
      <c r="D375" s="11">
        <f t="shared" si="100"/>
        <v>617141</v>
      </c>
      <c r="E375" s="11">
        <f t="shared" ref="E375:I375" si="115">E376+E377+E378+E379</f>
        <v>225081</v>
      </c>
      <c r="F375" s="11">
        <f t="shared" si="115"/>
        <v>120331.9</v>
      </c>
      <c r="G375" s="11">
        <f t="shared" si="115"/>
        <v>111018.1</v>
      </c>
      <c r="H375" s="11">
        <f t="shared" si="115"/>
        <v>80355</v>
      </c>
      <c r="I375" s="11">
        <f t="shared" si="115"/>
        <v>80355</v>
      </c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</row>
    <row r="376" spans="1:69" s="15" customFormat="1" ht="31.5" customHeight="1" x14ac:dyDescent="0.25">
      <c r="A376" s="73"/>
      <c r="B376" s="103"/>
      <c r="C376" s="63" t="s">
        <v>15</v>
      </c>
      <c r="D376" s="11">
        <f t="shared" si="100"/>
        <v>0</v>
      </c>
      <c r="E376" s="11"/>
      <c r="F376" s="11"/>
      <c r="G376" s="11"/>
      <c r="H376" s="11"/>
      <c r="I376" s="1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</row>
    <row r="377" spans="1:69" s="15" customFormat="1" ht="36" customHeight="1" x14ac:dyDescent="0.25">
      <c r="A377" s="73"/>
      <c r="B377" s="103"/>
      <c r="C377" s="63" t="s">
        <v>9</v>
      </c>
      <c r="D377" s="11">
        <f t="shared" si="100"/>
        <v>188604</v>
      </c>
      <c r="E377" s="11">
        <v>117964</v>
      </c>
      <c r="F377" s="11">
        <v>39976.9</v>
      </c>
      <c r="G377" s="11">
        <v>30663.1</v>
      </c>
      <c r="H377" s="11"/>
      <c r="I377" s="1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</row>
    <row r="378" spans="1:69" s="15" customFormat="1" ht="51.75" customHeight="1" x14ac:dyDescent="0.25">
      <c r="A378" s="73"/>
      <c r="B378" s="103"/>
      <c r="C378" s="63" t="s">
        <v>10</v>
      </c>
      <c r="D378" s="11">
        <f t="shared" si="100"/>
        <v>428537</v>
      </c>
      <c r="E378" s="11">
        <v>107117</v>
      </c>
      <c r="F378" s="11">
        <v>80355</v>
      </c>
      <c r="G378" s="11">
        <v>80355</v>
      </c>
      <c r="H378" s="11">
        <v>80355</v>
      </c>
      <c r="I378" s="11">
        <v>80355</v>
      </c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</row>
    <row r="379" spans="1:69" s="15" customFormat="1" ht="43.5" customHeight="1" x14ac:dyDescent="0.25">
      <c r="A379" s="74"/>
      <c r="B379" s="104"/>
      <c r="C379" s="63" t="s">
        <v>11</v>
      </c>
      <c r="D379" s="11">
        <f t="shared" si="100"/>
        <v>0</v>
      </c>
      <c r="E379" s="11"/>
      <c r="F379" s="11"/>
      <c r="G379" s="11"/>
      <c r="H379" s="11"/>
      <c r="I379" s="1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</row>
    <row r="380" spans="1:69" s="15" customFormat="1" ht="42.75" customHeight="1" x14ac:dyDescent="0.25">
      <c r="A380" s="72" t="s">
        <v>65</v>
      </c>
      <c r="B380" s="78" t="s">
        <v>174</v>
      </c>
      <c r="C380" s="63" t="s">
        <v>7</v>
      </c>
      <c r="D380" s="11">
        <f t="shared" si="100"/>
        <v>5090</v>
      </c>
      <c r="E380" s="11">
        <f t="shared" ref="E380:I380" si="116">E381+E382+E383+E384</f>
        <v>1018</v>
      </c>
      <c r="F380" s="11">
        <f t="shared" si="116"/>
        <v>1018</v>
      </c>
      <c r="G380" s="11">
        <f t="shared" si="116"/>
        <v>1018</v>
      </c>
      <c r="H380" s="11">
        <f t="shared" si="116"/>
        <v>1018</v>
      </c>
      <c r="I380" s="11">
        <f t="shared" si="116"/>
        <v>1018</v>
      </c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</row>
    <row r="381" spans="1:69" s="15" customFormat="1" ht="38.25" customHeight="1" x14ac:dyDescent="0.25">
      <c r="A381" s="73"/>
      <c r="B381" s="79"/>
      <c r="C381" s="63" t="s">
        <v>15</v>
      </c>
      <c r="D381" s="11">
        <f t="shared" si="100"/>
        <v>0</v>
      </c>
      <c r="E381" s="11">
        <f t="shared" ref="E381:I381" si="117">E386</f>
        <v>0</v>
      </c>
      <c r="F381" s="11">
        <f t="shared" si="117"/>
        <v>0</v>
      </c>
      <c r="G381" s="11">
        <f t="shared" si="117"/>
        <v>0</v>
      </c>
      <c r="H381" s="11">
        <f t="shared" si="117"/>
        <v>0</v>
      </c>
      <c r="I381" s="11">
        <f t="shared" si="117"/>
        <v>0</v>
      </c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</row>
    <row r="382" spans="1:69" s="15" customFormat="1" ht="32.25" customHeight="1" x14ac:dyDescent="0.25">
      <c r="A382" s="73"/>
      <c r="B382" s="79"/>
      <c r="C382" s="63" t="s">
        <v>9</v>
      </c>
      <c r="D382" s="11">
        <f t="shared" si="100"/>
        <v>0</v>
      </c>
      <c r="E382" s="11">
        <f t="shared" ref="E382:I384" si="118">E387</f>
        <v>0</v>
      </c>
      <c r="F382" s="11">
        <f t="shared" si="118"/>
        <v>0</v>
      </c>
      <c r="G382" s="11">
        <f t="shared" si="118"/>
        <v>0</v>
      </c>
      <c r="H382" s="11">
        <f t="shared" si="118"/>
        <v>0</v>
      </c>
      <c r="I382" s="11">
        <f t="shared" si="118"/>
        <v>0</v>
      </c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</row>
    <row r="383" spans="1:69" s="15" customFormat="1" ht="38.25" customHeight="1" x14ac:dyDescent="0.25">
      <c r="A383" s="73"/>
      <c r="B383" s="79"/>
      <c r="C383" s="63" t="s">
        <v>10</v>
      </c>
      <c r="D383" s="11">
        <f t="shared" si="100"/>
        <v>5090</v>
      </c>
      <c r="E383" s="11">
        <f t="shared" si="118"/>
        <v>1018</v>
      </c>
      <c r="F383" s="11">
        <f t="shared" si="118"/>
        <v>1018</v>
      </c>
      <c r="G383" s="11">
        <f t="shared" si="118"/>
        <v>1018</v>
      </c>
      <c r="H383" s="11">
        <f t="shared" si="118"/>
        <v>1018</v>
      </c>
      <c r="I383" s="11">
        <f t="shared" si="118"/>
        <v>1018</v>
      </c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</row>
    <row r="384" spans="1:69" s="15" customFormat="1" ht="35.25" customHeight="1" x14ac:dyDescent="0.25">
      <c r="A384" s="74"/>
      <c r="B384" s="80"/>
      <c r="C384" s="63" t="s">
        <v>11</v>
      </c>
      <c r="D384" s="11">
        <f t="shared" si="100"/>
        <v>0</v>
      </c>
      <c r="E384" s="11">
        <f t="shared" si="118"/>
        <v>0</v>
      </c>
      <c r="F384" s="11">
        <f t="shared" si="118"/>
        <v>0</v>
      </c>
      <c r="G384" s="11">
        <f t="shared" si="118"/>
        <v>0</v>
      </c>
      <c r="H384" s="11">
        <f t="shared" si="118"/>
        <v>0</v>
      </c>
      <c r="I384" s="11">
        <f t="shared" si="118"/>
        <v>0</v>
      </c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</row>
    <row r="385" spans="1:69" s="15" customFormat="1" ht="33.75" customHeight="1" x14ac:dyDescent="0.25">
      <c r="A385" s="72" t="s">
        <v>67</v>
      </c>
      <c r="B385" s="102" t="s">
        <v>71</v>
      </c>
      <c r="C385" s="63" t="s">
        <v>7</v>
      </c>
      <c r="D385" s="11">
        <f t="shared" si="100"/>
        <v>5090</v>
      </c>
      <c r="E385" s="11">
        <f t="shared" ref="E385:I385" si="119">E386+E387+E388+E389</f>
        <v>1018</v>
      </c>
      <c r="F385" s="11">
        <f t="shared" si="119"/>
        <v>1018</v>
      </c>
      <c r="G385" s="11">
        <f t="shared" si="119"/>
        <v>1018</v>
      </c>
      <c r="H385" s="11">
        <f t="shared" si="119"/>
        <v>1018</v>
      </c>
      <c r="I385" s="11">
        <f t="shared" si="119"/>
        <v>1018</v>
      </c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</row>
    <row r="386" spans="1:69" s="15" customFormat="1" ht="35.25" customHeight="1" x14ac:dyDescent="0.25">
      <c r="A386" s="73"/>
      <c r="B386" s="103"/>
      <c r="C386" s="63" t="s">
        <v>15</v>
      </c>
      <c r="D386" s="11">
        <f t="shared" si="100"/>
        <v>0</v>
      </c>
      <c r="E386" s="11"/>
      <c r="F386" s="11"/>
      <c r="G386" s="11"/>
      <c r="H386" s="11"/>
      <c r="I386" s="1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</row>
    <row r="387" spans="1:69" s="15" customFormat="1" ht="29.25" customHeight="1" x14ac:dyDescent="0.25">
      <c r="A387" s="73"/>
      <c r="B387" s="103"/>
      <c r="C387" s="63" t="s">
        <v>9</v>
      </c>
      <c r="D387" s="11">
        <f t="shared" si="100"/>
        <v>0</v>
      </c>
      <c r="E387" s="11"/>
      <c r="F387" s="11"/>
      <c r="G387" s="11"/>
      <c r="H387" s="11"/>
      <c r="I387" s="1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</row>
    <row r="388" spans="1:69" s="15" customFormat="1" ht="37.5" customHeight="1" x14ac:dyDescent="0.25">
      <c r="A388" s="73"/>
      <c r="B388" s="103"/>
      <c r="C388" s="63" t="s">
        <v>10</v>
      </c>
      <c r="D388" s="11">
        <f t="shared" si="100"/>
        <v>5090</v>
      </c>
      <c r="E388" s="11">
        <v>1018</v>
      </c>
      <c r="F388" s="11">
        <v>1018</v>
      </c>
      <c r="G388" s="11">
        <v>1018</v>
      </c>
      <c r="H388" s="11">
        <v>1018</v>
      </c>
      <c r="I388" s="11">
        <v>1018</v>
      </c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</row>
    <row r="389" spans="1:69" s="15" customFormat="1" ht="47.25" customHeight="1" x14ac:dyDescent="0.25">
      <c r="A389" s="74"/>
      <c r="B389" s="104"/>
      <c r="C389" s="63" t="s">
        <v>11</v>
      </c>
      <c r="D389" s="11">
        <f t="shared" si="100"/>
        <v>0</v>
      </c>
      <c r="E389" s="11"/>
      <c r="F389" s="11"/>
      <c r="G389" s="11"/>
      <c r="H389" s="11"/>
      <c r="I389" s="1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</row>
    <row r="390" spans="1:69" s="15" customFormat="1" ht="33" customHeight="1" x14ac:dyDescent="0.25">
      <c r="A390" s="72" t="s">
        <v>69</v>
      </c>
      <c r="B390" s="102" t="s">
        <v>166</v>
      </c>
      <c r="C390" s="63" t="s">
        <v>7</v>
      </c>
      <c r="D390" s="11">
        <f t="shared" si="100"/>
        <v>71561362.239999995</v>
      </c>
      <c r="E390" s="11">
        <f t="shared" ref="E390:I390" si="120">E391+E392+E393+E394</f>
        <v>12894989.4</v>
      </c>
      <c r="F390" s="11">
        <f t="shared" si="120"/>
        <v>13590494.5</v>
      </c>
      <c r="G390" s="11">
        <f t="shared" si="120"/>
        <v>14295028.4</v>
      </c>
      <c r="H390" s="11">
        <f t="shared" si="120"/>
        <v>15011832.08</v>
      </c>
      <c r="I390" s="11">
        <f t="shared" si="120"/>
        <v>15769017.859999999</v>
      </c>
      <c r="R390" s="21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</row>
    <row r="391" spans="1:69" s="15" customFormat="1" ht="31.5" customHeight="1" x14ac:dyDescent="0.25">
      <c r="A391" s="73"/>
      <c r="B391" s="103"/>
      <c r="C391" s="63" t="s">
        <v>15</v>
      </c>
      <c r="D391" s="11">
        <f t="shared" si="100"/>
        <v>0</v>
      </c>
      <c r="E391" s="11">
        <f>E396+E401+E406+E411+E416+E421</f>
        <v>0</v>
      </c>
      <c r="F391" s="11">
        <f t="shared" ref="F391:I391" si="121">F396+F401+F406+F411+F416+F421</f>
        <v>0</v>
      </c>
      <c r="G391" s="11">
        <f t="shared" si="121"/>
        <v>0</v>
      </c>
      <c r="H391" s="11">
        <f t="shared" si="121"/>
        <v>0</v>
      </c>
      <c r="I391" s="11">
        <f t="shared" si="121"/>
        <v>0</v>
      </c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1"/>
    </row>
    <row r="392" spans="1:69" s="15" customFormat="1" ht="34.5" customHeight="1" x14ac:dyDescent="0.25">
      <c r="A392" s="73"/>
      <c r="B392" s="103"/>
      <c r="C392" s="63" t="s">
        <v>9</v>
      </c>
      <c r="D392" s="11">
        <f t="shared" si="100"/>
        <v>48180957.969999999</v>
      </c>
      <c r="E392" s="11">
        <f t="shared" ref="E392:I394" si="122">E397+E402+E407+E412+E417+E422</f>
        <v>8504651.8000000007</v>
      </c>
      <c r="F392" s="11">
        <f t="shared" si="122"/>
        <v>9054792.9000000004</v>
      </c>
      <c r="G392" s="11">
        <f t="shared" si="122"/>
        <v>9618517.8000000007</v>
      </c>
      <c r="H392" s="11">
        <f t="shared" si="122"/>
        <v>10195628.869999999</v>
      </c>
      <c r="I392" s="11">
        <f t="shared" si="122"/>
        <v>10807366.6</v>
      </c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1"/>
    </row>
    <row r="393" spans="1:69" s="15" customFormat="1" ht="52.5" customHeight="1" x14ac:dyDescent="0.25">
      <c r="A393" s="73"/>
      <c r="B393" s="103"/>
      <c r="C393" s="63" t="s">
        <v>10</v>
      </c>
      <c r="D393" s="11">
        <f t="shared" si="100"/>
        <v>19702856.27</v>
      </c>
      <c r="E393" s="11">
        <f t="shared" si="122"/>
        <v>3654828</v>
      </c>
      <c r="F393" s="11">
        <f t="shared" si="122"/>
        <v>3800192</v>
      </c>
      <c r="G393" s="11">
        <f t="shared" si="122"/>
        <v>3941001</v>
      </c>
      <c r="H393" s="11">
        <f t="shared" si="122"/>
        <v>4080693.61</v>
      </c>
      <c r="I393" s="11">
        <f t="shared" si="122"/>
        <v>4226141.66</v>
      </c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1"/>
    </row>
    <row r="394" spans="1:69" s="15" customFormat="1" ht="48" customHeight="1" x14ac:dyDescent="0.25">
      <c r="A394" s="74"/>
      <c r="B394" s="104"/>
      <c r="C394" s="63" t="s">
        <v>11</v>
      </c>
      <c r="D394" s="11">
        <f t="shared" si="100"/>
        <v>3677548</v>
      </c>
      <c r="E394" s="11">
        <f t="shared" si="122"/>
        <v>735509.6</v>
      </c>
      <c r="F394" s="11">
        <f t="shared" si="122"/>
        <v>735509.6</v>
      </c>
      <c r="G394" s="11">
        <f t="shared" si="122"/>
        <v>735509.6</v>
      </c>
      <c r="H394" s="11">
        <f t="shared" si="122"/>
        <v>735509.6</v>
      </c>
      <c r="I394" s="11">
        <f t="shared" si="122"/>
        <v>735509.6</v>
      </c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1"/>
    </row>
    <row r="395" spans="1:69" s="15" customFormat="1" ht="32.25" customHeight="1" x14ac:dyDescent="0.25">
      <c r="A395" s="106" t="s">
        <v>70</v>
      </c>
      <c r="B395" s="87" t="s">
        <v>73</v>
      </c>
      <c r="C395" s="63" t="s">
        <v>7</v>
      </c>
      <c r="D395" s="11">
        <f t="shared" si="100"/>
        <v>60408130.289999999</v>
      </c>
      <c r="E395" s="11">
        <f t="shared" ref="E395:I395" si="123">E396+E397+E398+E399</f>
        <v>10866863.4</v>
      </c>
      <c r="F395" s="11">
        <f t="shared" si="123"/>
        <v>11465372.5</v>
      </c>
      <c r="G395" s="11">
        <f t="shared" si="123"/>
        <v>12068236.4</v>
      </c>
      <c r="H395" s="11">
        <f t="shared" si="123"/>
        <v>12680190.289999999</v>
      </c>
      <c r="I395" s="11">
        <f t="shared" si="123"/>
        <v>13327467.699999999</v>
      </c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5"/>
      <c r="BJ395" s="25"/>
      <c r="BK395" s="25"/>
      <c r="BL395" s="25"/>
      <c r="BM395" s="25"/>
      <c r="BN395" s="25"/>
      <c r="BO395" s="25"/>
      <c r="BP395" s="25"/>
      <c r="BQ395" s="21"/>
    </row>
    <row r="396" spans="1:69" s="15" customFormat="1" ht="33.75" customHeight="1" x14ac:dyDescent="0.25">
      <c r="A396" s="107"/>
      <c r="B396" s="88"/>
      <c r="C396" s="63" t="s">
        <v>15</v>
      </c>
      <c r="D396" s="11">
        <f t="shared" si="100"/>
        <v>0</v>
      </c>
      <c r="E396" s="11"/>
      <c r="F396" s="11"/>
      <c r="G396" s="11"/>
      <c r="H396" s="11"/>
      <c r="I396" s="1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</row>
    <row r="397" spans="1:69" s="15" customFormat="1" ht="29.25" customHeight="1" x14ac:dyDescent="0.25">
      <c r="A397" s="107"/>
      <c r="B397" s="88"/>
      <c r="C397" s="63" t="s">
        <v>9</v>
      </c>
      <c r="D397" s="11">
        <f t="shared" si="100"/>
        <v>48180957.969999999</v>
      </c>
      <c r="E397" s="11">
        <v>8504651.8000000007</v>
      </c>
      <c r="F397" s="11">
        <v>9054792.9000000004</v>
      </c>
      <c r="G397" s="11">
        <v>9618517.8000000007</v>
      </c>
      <c r="H397" s="11">
        <v>10195628.869999999</v>
      </c>
      <c r="I397" s="11">
        <v>10807366.6</v>
      </c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7"/>
      <c r="BC397" s="37"/>
      <c r="BD397" s="37"/>
      <c r="BE397" s="37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</row>
    <row r="398" spans="1:69" s="15" customFormat="1" ht="45.75" customHeight="1" x14ac:dyDescent="0.25">
      <c r="A398" s="107"/>
      <c r="B398" s="88"/>
      <c r="C398" s="63" t="s">
        <v>10</v>
      </c>
      <c r="D398" s="11">
        <f t="shared" si="100"/>
        <v>8689284.3200000003</v>
      </c>
      <c r="E398" s="11">
        <v>1654634</v>
      </c>
      <c r="F398" s="11">
        <v>1703002</v>
      </c>
      <c r="G398" s="11">
        <v>1742141</v>
      </c>
      <c r="H398" s="11">
        <v>1776983.82</v>
      </c>
      <c r="I398" s="11">
        <v>1812523.5</v>
      </c>
      <c r="R398" s="35"/>
      <c r="S398" s="53"/>
      <c r="T398" s="53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35"/>
      <c r="AR398" s="35"/>
      <c r="AS398" s="35"/>
      <c r="AT398" s="35"/>
      <c r="AU398" s="35"/>
      <c r="AV398" s="35"/>
      <c r="AW398" s="35"/>
      <c r="AX398" s="35"/>
      <c r="AY398" s="35"/>
      <c r="AZ398" s="35"/>
      <c r="BA398" s="35"/>
      <c r="BB398" s="35"/>
      <c r="BC398" s="35"/>
      <c r="BD398" s="35"/>
      <c r="BE398" s="35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</row>
    <row r="399" spans="1:69" s="15" customFormat="1" ht="35.25" customHeight="1" x14ac:dyDescent="0.25">
      <c r="A399" s="108"/>
      <c r="B399" s="89"/>
      <c r="C399" s="63" t="s">
        <v>11</v>
      </c>
      <c r="D399" s="11">
        <f t="shared" si="100"/>
        <v>3537888</v>
      </c>
      <c r="E399" s="11">
        <v>707577.6</v>
      </c>
      <c r="F399" s="11">
        <v>707577.6</v>
      </c>
      <c r="G399" s="11">
        <v>707577.6</v>
      </c>
      <c r="H399" s="11">
        <v>707577.6</v>
      </c>
      <c r="I399" s="11">
        <v>707577.6</v>
      </c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</row>
    <row r="400" spans="1:69" s="15" customFormat="1" ht="33" customHeight="1" x14ac:dyDescent="0.25">
      <c r="A400" s="94" t="s">
        <v>119</v>
      </c>
      <c r="B400" s="102" t="s">
        <v>167</v>
      </c>
      <c r="C400" s="63" t="s">
        <v>7</v>
      </c>
      <c r="D400" s="11">
        <f t="shared" si="100"/>
        <v>9095075.9600000009</v>
      </c>
      <c r="E400" s="11">
        <f t="shared" ref="E400:I400" si="124">E401+E402+E403+E404</f>
        <v>1646426</v>
      </c>
      <c r="F400" s="11">
        <f t="shared" si="124"/>
        <v>1728991</v>
      </c>
      <c r="G400" s="11">
        <f t="shared" si="124"/>
        <v>1815676</v>
      </c>
      <c r="H400" s="11">
        <f t="shared" si="124"/>
        <v>1905063.2</v>
      </c>
      <c r="I400" s="11">
        <f t="shared" si="124"/>
        <v>1998919.76</v>
      </c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</row>
    <row r="401" spans="1:69" s="15" customFormat="1" ht="36.75" customHeight="1" x14ac:dyDescent="0.25">
      <c r="A401" s="95"/>
      <c r="B401" s="103"/>
      <c r="C401" s="63" t="s">
        <v>15</v>
      </c>
      <c r="D401" s="11">
        <f t="shared" si="100"/>
        <v>0</v>
      </c>
      <c r="E401" s="11"/>
      <c r="F401" s="11"/>
      <c r="G401" s="11"/>
      <c r="H401" s="11"/>
      <c r="I401" s="1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</row>
    <row r="402" spans="1:69" s="15" customFormat="1" ht="30" customHeight="1" x14ac:dyDescent="0.25">
      <c r="A402" s="95"/>
      <c r="B402" s="103"/>
      <c r="C402" s="63" t="s">
        <v>9</v>
      </c>
      <c r="D402" s="11">
        <f t="shared" si="100"/>
        <v>0</v>
      </c>
      <c r="E402" s="11"/>
      <c r="F402" s="11"/>
      <c r="G402" s="11"/>
      <c r="H402" s="11"/>
      <c r="I402" s="1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</row>
    <row r="403" spans="1:69" s="15" customFormat="1" ht="36" customHeight="1" x14ac:dyDescent="0.25">
      <c r="A403" s="95"/>
      <c r="B403" s="103"/>
      <c r="C403" s="63" t="s">
        <v>10</v>
      </c>
      <c r="D403" s="11">
        <f t="shared" si="100"/>
        <v>8955415.9600000009</v>
      </c>
      <c r="E403" s="11">
        <v>1618494</v>
      </c>
      <c r="F403" s="11">
        <v>1701059</v>
      </c>
      <c r="G403" s="11">
        <v>1787744</v>
      </c>
      <c r="H403" s="11">
        <v>1877131.2</v>
      </c>
      <c r="I403" s="11">
        <v>1970987.76</v>
      </c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35"/>
      <c r="AR403" s="35"/>
      <c r="AS403" s="35"/>
      <c r="AT403" s="35"/>
      <c r="AU403" s="35"/>
      <c r="AV403" s="35"/>
      <c r="AW403" s="35"/>
      <c r="AX403" s="35"/>
      <c r="AY403" s="35"/>
      <c r="AZ403" s="35"/>
      <c r="BA403" s="35"/>
      <c r="BB403" s="35"/>
      <c r="BC403" s="35"/>
      <c r="BD403" s="35"/>
      <c r="BE403" s="35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</row>
    <row r="404" spans="1:69" s="15" customFormat="1" ht="34.5" customHeight="1" x14ac:dyDescent="0.25">
      <c r="A404" s="96"/>
      <c r="B404" s="104"/>
      <c r="C404" s="63" t="s">
        <v>11</v>
      </c>
      <c r="D404" s="11">
        <f t="shared" si="100"/>
        <v>139660</v>
      </c>
      <c r="E404" s="11">
        <v>27932</v>
      </c>
      <c r="F404" s="11">
        <v>27932</v>
      </c>
      <c r="G404" s="11">
        <v>27932</v>
      </c>
      <c r="H404" s="11">
        <v>27932</v>
      </c>
      <c r="I404" s="11">
        <v>27932</v>
      </c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</row>
    <row r="405" spans="1:69" s="15" customFormat="1" ht="27.75" customHeight="1" x14ac:dyDescent="0.25">
      <c r="A405" s="94" t="s">
        <v>120</v>
      </c>
      <c r="B405" s="102" t="s">
        <v>74</v>
      </c>
      <c r="C405" s="63" t="s">
        <v>7</v>
      </c>
      <c r="D405" s="11">
        <f t="shared" si="100"/>
        <v>1705176.72</v>
      </c>
      <c r="E405" s="11">
        <f t="shared" ref="E405:I405" si="125">E406+E407+E408+E409</f>
        <v>315962</v>
      </c>
      <c r="F405" s="11">
        <f t="shared" si="125"/>
        <v>328054</v>
      </c>
      <c r="G405" s="11">
        <f t="shared" si="125"/>
        <v>340613</v>
      </c>
      <c r="H405" s="11">
        <f t="shared" si="125"/>
        <v>353556.29</v>
      </c>
      <c r="I405" s="11">
        <f t="shared" si="125"/>
        <v>366991.43</v>
      </c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</row>
    <row r="406" spans="1:69" s="15" customFormat="1" ht="36.75" customHeight="1" x14ac:dyDescent="0.25">
      <c r="A406" s="95"/>
      <c r="B406" s="103"/>
      <c r="C406" s="63" t="s">
        <v>15</v>
      </c>
      <c r="D406" s="11">
        <f t="shared" si="100"/>
        <v>0</v>
      </c>
      <c r="E406" s="11"/>
      <c r="F406" s="11"/>
      <c r="G406" s="11"/>
      <c r="H406" s="11"/>
      <c r="I406" s="1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</row>
    <row r="407" spans="1:69" s="15" customFormat="1" ht="24.75" customHeight="1" x14ac:dyDescent="0.25">
      <c r="A407" s="95"/>
      <c r="B407" s="103"/>
      <c r="C407" s="63" t="s">
        <v>9</v>
      </c>
      <c r="D407" s="11">
        <f t="shared" si="100"/>
        <v>0</v>
      </c>
      <c r="E407" s="11"/>
      <c r="F407" s="11"/>
      <c r="G407" s="11"/>
      <c r="H407" s="11"/>
      <c r="I407" s="1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</row>
    <row r="408" spans="1:69" s="15" customFormat="1" ht="42.75" customHeight="1" x14ac:dyDescent="0.25">
      <c r="A408" s="95"/>
      <c r="B408" s="103"/>
      <c r="C408" s="63" t="s">
        <v>10</v>
      </c>
      <c r="D408" s="11">
        <f t="shared" ref="D408:D471" si="126">SUM(E408:I408)</f>
        <v>1705176.72</v>
      </c>
      <c r="E408" s="11">
        <v>315962</v>
      </c>
      <c r="F408" s="11">
        <v>328054</v>
      </c>
      <c r="G408" s="11">
        <v>340613</v>
      </c>
      <c r="H408" s="11">
        <v>353556.29</v>
      </c>
      <c r="I408" s="11">
        <v>366991.43</v>
      </c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35"/>
      <c r="AR408" s="35"/>
      <c r="AS408" s="35"/>
      <c r="AT408" s="35"/>
      <c r="AU408" s="35"/>
      <c r="AV408" s="35"/>
      <c r="AW408" s="35"/>
      <c r="AX408" s="35"/>
      <c r="AY408" s="35"/>
      <c r="AZ408" s="35"/>
      <c r="BA408" s="35"/>
      <c r="BB408" s="35"/>
      <c r="BC408" s="35"/>
      <c r="BD408" s="35"/>
      <c r="BE408" s="35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</row>
    <row r="409" spans="1:69" s="15" customFormat="1" ht="41.25" customHeight="1" x14ac:dyDescent="0.25">
      <c r="A409" s="96"/>
      <c r="B409" s="104"/>
      <c r="C409" s="63" t="s">
        <v>11</v>
      </c>
      <c r="D409" s="11">
        <f t="shared" si="126"/>
        <v>0</v>
      </c>
      <c r="E409" s="11"/>
      <c r="F409" s="11"/>
      <c r="G409" s="11"/>
      <c r="H409" s="11"/>
      <c r="I409" s="1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</row>
    <row r="410" spans="1:69" s="15" customFormat="1" ht="33" customHeight="1" x14ac:dyDescent="0.25">
      <c r="A410" s="94" t="s">
        <v>121</v>
      </c>
      <c r="B410" s="102" t="s">
        <v>75</v>
      </c>
      <c r="C410" s="63" t="s">
        <v>7</v>
      </c>
      <c r="D410" s="11">
        <f t="shared" si="126"/>
        <v>224357.05</v>
      </c>
      <c r="E410" s="11">
        <f t="shared" ref="E410:I410" si="127">E411+E412+E413+E414</f>
        <v>41585</v>
      </c>
      <c r="F410" s="11">
        <f t="shared" si="127"/>
        <v>43169</v>
      </c>
      <c r="G410" s="11">
        <f t="shared" si="127"/>
        <v>44810</v>
      </c>
      <c r="H410" s="11">
        <f t="shared" si="127"/>
        <v>46512.78</v>
      </c>
      <c r="I410" s="11">
        <f t="shared" si="127"/>
        <v>48280.27</v>
      </c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</row>
    <row r="411" spans="1:69" s="15" customFormat="1" ht="31.5" customHeight="1" x14ac:dyDescent="0.25">
      <c r="A411" s="95"/>
      <c r="B411" s="103"/>
      <c r="C411" s="63" t="s">
        <v>15</v>
      </c>
      <c r="D411" s="11">
        <f t="shared" si="126"/>
        <v>0</v>
      </c>
      <c r="E411" s="11"/>
      <c r="F411" s="11"/>
      <c r="G411" s="11"/>
      <c r="H411" s="11"/>
      <c r="I411" s="1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</row>
    <row r="412" spans="1:69" s="15" customFormat="1" ht="28.5" customHeight="1" x14ac:dyDescent="0.25">
      <c r="A412" s="95"/>
      <c r="B412" s="103"/>
      <c r="C412" s="63" t="s">
        <v>9</v>
      </c>
      <c r="D412" s="11">
        <f t="shared" si="126"/>
        <v>0</v>
      </c>
      <c r="E412" s="11"/>
      <c r="F412" s="11"/>
      <c r="G412" s="11"/>
      <c r="H412" s="11"/>
      <c r="I412" s="1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</row>
    <row r="413" spans="1:69" s="15" customFormat="1" ht="45" customHeight="1" x14ac:dyDescent="0.25">
      <c r="A413" s="95"/>
      <c r="B413" s="103"/>
      <c r="C413" s="63" t="s">
        <v>10</v>
      </c>
      <c r="D413" s="11">
        <f t="shared" si="126"/>
        <v>224357.05</v>
      </c>
      <c r="E413" s="11">
        <v>41585</v>
      </c>
      <c r="F413" s="11">
        <v>43169</v>
      </c>
      <c r="G413" s="11">
        <v>44810</v>
      </c>
      <c r="H413" s="11">
        <v>46512.78</v>
      </c>
      <c r="I413" s="11">
        <v>48280.27</v>
      </c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  <c r="AI413" s="35"/>
      <c r="AJ413" s="35"/>
      <c r="AK413" s="35"/>
      <c r="AL413" s="35"/>
      <c r="AM413" s="35"/>
      <c r="AN413" s="35"/>
      <c r="AO413" s="35"/>
      <c r="AP413" s="35"/>
      <c r="AQ413" s="35"/>
      <c r="AR413" s="35"/>
      <c r="AS413" s="35"/>
      <c r="AT413" s="35"/>
      <c r="AU413" s="35"/>
      <c r="AV413" s="35"/>
      <c r="AW413" s="35"/>
      <c r="AX413" s="35"/>
      <c r="AY413" s="35"/>
      <c r="AZ413" s="35"/>
      <c r="BA413" s="35"/>
      <c r="BB413" s="35"/>
      <c r="BC413" s="35"/>
      <c r="BD413" s="35"/>
      <c r="BE413" s="35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</row>
    <row r="414" spans="1:69" s="15" customFormat="1" ht="36.75" customHeight="1" x14ac:dyDescent="0.25">
      <c r="A414" s="96"/>
      <c r="B414" s="104"/>
      <c r="C414" s="63" t="s">
        <v>11</v>
      </c>
      <c r="D414" s="11">
        <f t="shared" si="126"/>
        <v>0</v>
      </c>
      <c r="E414" s="11"/>
      <c r="F414" s="11"/>
      <c r="G414" s="11"/>
      <c r="H414" s="11"/>
      <c r="I414" s="1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</row>
    <row r="415" spans="1:69" s="15" customFormat="1" ht="31.5" customHeight="1" x14ac:dyDescent="0.25">
      <c r="A415" s="72" t="s">
        <v>204</v>
      </c>
      <c r="B415" s="78" t="s">
        <v>76</v>
      </c>
      <c r="C415" s="63" t="s">
        <v>7</v>
      </c>
      <c r="D415" s="11">
        <f t="shared" si="126"/>
        <v>26400</v>
      </c>
      <c r="E415" s="11">
        <f t="shared" ref="E415:I415" si="128">E416+E417+E418+E419</f>
        <v>5280</v>
      </c>
      <c r="F415" s="11">
        <f t="shared" si="128"/>
        <v>5280</v>
      </c>
      <c r="G415" s="11">
        <f t="shared" si="128"/>
        <v>5280</v>
      </c>
      <c r="H415" s="11">
        <f t="shared" si="128"/>
        <v>5280</v>
      </c>
      <c r="I415" s="11">
        <f t="shared" si="128"/>
        <v>5280</v>
      </c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</row>
    <row r="416" spans="1:69" s="15" customFormat="1" ht="26.25" customHeight="1" x14ac:dyDescent="0.25">
      <c r="A416" s="73"/>
      <c r="B416" s="79"/>
      <c r="C416" s="63" t="s">
        <v>15</v>
      </c>
      <c r="D416" s="11">
        <f t="shared" si="126"/>
        <v>0</v>
      </c>
      <c r="E416" s="11"/>
      <c r="F416" s="11"/>
      <c r="G416" s="11"/>
      <c r="H416" s="11"/>
      <c r="I416" s="1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</row>
    <row r="417" spans="1:69" s="15" customFormat="1" ht="24" customHeight="1" x14ac:dyDescent="0.25">
      <c r="A417" s="73"/>
      <c r="B417" s="79"/>
      <c r="C417" s="63" t="s">
        <v>9</v>
      </c>
      <c r="D417" s="11">
        <f t="shared" si="126"/>
        <v>0</v>
      </c>
      <c r="E417" s="11"/>
      <c r="F417" s="11"/>
      <c r="G417" s="11"/>
      <c r="H417" s="11"/>
      <c r="I417" s="1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</row>
    <row r="418" spans="1:69" s="15" customFormat="1" ht="35.25" customHeight="1" x14ac:dyDescent="0.25">
      <c r="A418" s="73"/>
      <c r="B418" s="79"/>
      <c r="C418" s="63" t="s">
        <v>10</v>
      </c>
      <c r="D418" s="11">
        <f t="shared" si="126"/>
        <v>26400</v>
      </c>
      <c r="E418" s="11">
        <v>5280</v>
      </c>
      <c r="F418" s="11">
        <v>5280</v>
      </c>
      <c r="G418" s="11">
        <v>5280</v>
      </c>
      <c r="H418" s="11">
        <v>5280</v>
      </c>
      <c r="I418" s="11">
        <v>5280</v>
      </c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</row>
    <row r="419" spans="1:69" s="15" customFormat="1" ht="37.5" customHeight="1" x14ac:dyDescent="0.25">
      <c r="A419" s="74"/>
      <c r="B419" s="80"/>
      <c r="C419" s="63" t="s">
        <v>11</v>
      </c>
      <c r="D419" s="11">
        <f t="shared" si="126"/>
        <v>0</v>
      </c>
      <c r="E419" s="11"/>
      <c r="F419" s="11"/>
      <c r="G419" s="11"/>
      <c r="H419" s="11"/>
      <c r="I419" s="1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</row>
    <row r="420" spans="1:69" s="15" customFormat="1" ht="19.5" customHeight="1" x14ac:dyDescent="0.25">
      <c r="A420" s="72" t="s">
        <v>122</v>
      </c>
      <c r="B420" s="102" t="s">
        <v>77</v>
      </c>
      <c r="C420" s="63" t="s">
        <v>7</v>
      </c>
      <c r="D420" s="11">
        <f t="shared" si="126"/>
        <v>102222.22</v>
      </c>
      <c r="E420" s="11">
        <f t="shared" ref="E420:I420" si="129">E421+E422+E423+E424</f>
        <v>18873</v>
      </c>
      <c r="F420" s="11">
        <f t="shared" si="129"/>
        <v>19628</v>
      </c>
      <c r="G420" s="11">
        <f t="shared" si="129"/>
        <v>20413</v>
      </c>
      <c r="H420" s="11">
        <f t="shared" si="129"/>
        <v>21229.52</v>
      </c>
      <c r="I420" s="11">
        <f t="shared" si="129"/>
        <v>22078.7</v>
      </c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</row>
    <row r="421" spans="1:69" s="15" customFormat="1" ht="22.5" customHeight="1" x14ac:dyDescent="0.25">
      <c r="A421" s="73"/>
      <c r="B421" s="103"/>
      <c r="C421" s="63" t="s">
        <v>15</v>
      </c>
      <c r="D421" s="11">
        <f t="shared" si="126"/>
        <v>0</v>
      </c>
      <c r="E421" s="11"/>
      <c r="F421" s="11"/>
      <c r="G421" s="11"/>
      <c r="H421" s="11"/>
      <c r="I421" s="1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</row>
    <row r="422" spans="1:69" s="15" customFormat="1" ht="19.5" customHeight="1" x14ac:dyDescent="0.25">
      <c r="A422" s="73"/>
      <c r="B422" s="103"/>
      <c r="C422" s="63" t="s">
        <v>9</v>
      </c>
      <c r="D422" s="11">
        <f t="shared" si="126"/>
        <v>0</v>
      </c>
      <c r="E422" s="11"/>
      <c r="F422" s="11"/>
      <c r="G422" s="11"/>
      <c r="H422" s="11"/>
      <c r="I422" s="1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</row>
    <row r="423" spans="1:69" s="15" customFormat="1" ht="30" x14ac:dyDescent="0.25">
      <c r="A423" s="73"/>
      <c r="B423" s="103"/>
      <c r="C423" s="63" t="s">
        <v>10</v>
      </c>
      <c r="D423" s="11">
        <f t="shared" si="126"/>
        <v>102222.22</v>
      </c>
      <c r="E423" s="11">
        <v>18873</v>
      </c>
      <c r="F423" s="11">
        <v>19628</v>
      </c>
      <c r="G423" s="11">
        <v>20413</v>
      </c>
      <c r="H423" s="11">
        <v>21229.52</v>
      </c>
      <c r="I423" s="11">
        <v>22078.7</v>
      </c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  <c r="AI423" s="35"/>
      <c r="AJ423" s="35"/>
      <c r="AK423" s="35"/>
      <c r="AL423" s="35"/>
      <c r="AM423" s="35"/>
      <c r="AN423" s="35"/>
      <c r="AO423" s="35"/>
      <c r="AP423" s="35"/>
      <c r="AQ423" s="35"/>
      <c r="AR423" s="35"/>
      <c r="AS423" s="35"/>
      <c r="AT423" s="35"/>
      <c r="AU423" s="35"/>
      <c r="AV423" s="35"/>
      <c r="AW423" s="35"/>
      <c r="AX423" s="35"/>
      <c r="AY423" s="35"/>
      <c r="AZ423" s="35"/>
      <c r="BA423" s="35"/>
      <c r="BB423" s="35"/>
      <c r="BC423" s="35"/>
      <c r="BD423" s="35"/>
      <c r="BE423" s="35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</row>
    <row r="424" spans="1:69" s="15" customFormat="1" ht="30" x14ac:dyDescent="0.25">
      <c r="A424" s="74"/>
      <c r="B424" s="104"/>
      <c r="C424" s="63" t="s">
        <v>11</v>
      </c>
      <c r="D424" s="11">
        <f t="shared" si="126"/>
        <v>0</v>
      </c>
      <c r="E424" s="11"/>
      <c r="F424" s="11"/>
      <c r="G424" s="11"/>
      <c r="H424" s="11"/>
      <c r="I424" s="1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</row>
    <row r="425" spans="1:69" s="15" customFormat="1" ht="24.75" customHeight="1" x14ac:dyDescent="0.25">
      <c r="A425" s="72" t="s">
        <v>72</v>
      </c>
      <c r="B425" s="78" t="s">
        <v>46</v>
      </c>
      <c r="C425" s="63" t="s">
        <v>7</v>
      </c>
      <c r="D425" s="11">
        <f t="shared" si="126"/>
        <v>82500</v>
      </c>
      <c r="E425" s="11">
        <f t="shared" ref="E425:I425" si="130">E426+E427+E428+E429</f>
        <v>16500</v>
      </c>
      <c r="F425" s="11">
        <f t="shared" si="130"/>
        <v>16500</v>
      </c>
      <c r="G425" s="11">
        <f t="shared" si="130"/>
        <v>16500</v>
      </c>
      <c r="H425" s="11">
        <f t="shared" si="130"/>
        <v>16500</v>
      </c>
      <c r="I425" s="11">
        <f t="shared" si="130"/>
        <v>16500</v>
      </c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</row>
    <row r="426" spans="1:69" s="15" customFormat="1" ht="23.25" customHeight="1" x14ac:dyDescent="0.25">
      <c r="A426" s="73"/>
      <c r="B426" s="79"/>
      <c r="C426" s="63" t="s">
        <v>15</v>
      </c>
      <c r="D426" s="11">
        <f t="shared" si="126"/>
        <v>0</v>
      </c>
      <c r="E426" s="11"/>
      <c r="F426" s="11"/>
      <c r="G426" s="11"/>
      <c r="H426" s="11"/>
      <c r="I426" s="1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</row>
    <row r="427" spans="1:69" s="15" customFormat="1" ht="24" customHeight="1" x14ac:dyDescent="0.25">
      <c r="A427" s="73"/>
      <c r="B427" s="79"/>
      <c r="C427" s="66" t="s">
        <v>9</v>
      </c>
      <c r="D427" s="11">
        <f t="shared" si="126"/>
        <v>82500</v>
      </c>
      <c r="E427" s="11">
        <v>16500</v>
      </c>
      <c r="F427" s="11">
        <v>16500</v>
      </c>
      <c r="G427" s="11">
        <v>16500</v>
      </c>
      <c r="H427" s="11">
        <v>16500</v>
      </c>
      <c r="I427" s="11">
        <v>16500</v>
      </c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</row>
    <row r="428" spans="1:69" s="15" customFormat="1" ht="30" x14ac:dyDescent="0.25">
      <c r="A428" s="73"/>
      <c r="B428" s="79"/>
      <c r="C428" s="66" t="s">
        <v>10</v>
      </c>
      <c r="D428" s="11">
        <f t="shared" si="126"/>
        <v>0</v>
      </c>
      <c r="E428" s="11"/>
      <c r="F428" s="11"/>
      <c r="G428" s="11"/>
      <c r="H428" s="11"/>
      <c r="I428" s="1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</row>
    <row r="429" spans="1:69" s="15" customFormat="1" ht="27" customHeight="1" x14ac:dyDescent="0.25">
      <c r="A429" s="74"/>
      <c r="B429" s="80"/>
      <c r="C429" s="66" t="s">
        <v>11</v>
      </c>
      <c r="D429" s="11">
        <f t="shared" si="126"/>
        <v>0</v>
      </c>
      <c r="E429" s="11"/>
      <c r="F429" s="11"/>
      <c r="G429" s="11"/>
      <c r="H429" s="11"/>
      <c r="I429" s="1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</row>
    <row r="430" spans="1:69" s="15" customFormat="1" ht="27.75" customHeight="1" x14ac:dyDescent="0.25">
      <c r="A430" s="101" t="s">
        <v>157</v>
      </c>
      <c r="B430" s="105" t="s">
        <v>158</v>
      </c>
      <c r="C430" s="66" t="s">
        <v>7</v>
      </c>
      <c r="D430" s="11">
        <f t="shared" si="126"/>
        <v>2000963.74</v>
      </c>
      <c r="E430" s="11">
        <f t="shared" ref="E430:I430" si="131">E431+E432+E433+E434</f>
        <v>389995.39</v>
      </c>
      <c r="F430" s="11">
        <f t="shared" si="131"/>
        <v>403046.43</v>
      </c>
      <c r="G430" s="11">
        <f t="shared" si="131"/>
        <v>402640.64000000001</v>
      </c>
      <c r="H430" s="11">
        <f t="shared" si="131"/>
        <v>402640.64000000001</v>
      </c>
      <c r="I430" s="11">
        <f t="shared" si="131"/>
        <v>402640.64000000001</v>
      </c>
      <c r="R430" s="21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</row>
    <row r="431" spans="1:69" s="15" customFormat="1" ht="21.75" customHeight="1" x14ac:dyDescent="0.25">
      <c r="A431" s="101"/>
      <c r="B431" s="105"/>
      <c r="C431" s="66" t="s">
        <v>15</v>
      </c>
      <c r="D431" s="11">
        <f t="shared" si="126"/>
        <v>1993089</v>
      </c>
      <c r="E431" s="11">
        <f>E436</f>
        <v>389001.1</v>
      </c>
      <c r="F431" s="11">
        <f t="shared" ref="F431:I431" si="132">F436</f>
        <v>401660.6</v>
      </c>
      <c r="G431" s="11">
        <f t="shared" si="132"/>
        <v>400809.1</v>
      </c>
      <c r="H431" s="11">
        <f t="shared" si="132"/>
        <v>400809.1</v>
      </c>
      <c r="I431" s="11">
        <f t="shared" si="132"/>
        <v>400809.1</v>
      </c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1"/>
      <c r="BJ431" s="21"/>
      <c r="BK431" s="21"/>
      <c r="BL431" s="21"/>
      <c r="BM431" s="21"/>
      <c r="BN431" s="21"/>
      <c r="BO431" s="21"/>
      <c r="BP431" s="21"/>
      <c r="BQ431" s="21"/>
    </row>
    <row r="432" spans="1:69" s="15" customFormat="1" ht="24.75" customHeight="1" x14ac:dyDescent="0.25">
      <c r="A432" s="101"/>
      <c r="B432" s="105"/>
      <c r="C432" s="66" t="s">
        <v>9</v>
      </c>
      <c r="D432" s="11">
        <f t="shared" si="126"/>
        <v>7874.74</v>
      </c>
      <c r="E432" s="11">
        <f t="shared" ref="E432:I434" si="133">E437</f>
        <v>994.29</v>
      </c>
      <c r="F432" s="11">
        <f t="shared" si="133"/>
        <v>1385.83</v>
      </c>
      <c r="G432" s="11">
        <f t="shared" si="133"/>
        <v>1831.54</v>
      </c>
      <c r="H432" s="11">
        <f t="shared" si="133"/>
        <v>1831.54</v>
      </c>
      <c r="I432" s="11">
        <f t="shared" si="133"/>
        <v>1831.54</v>
      </c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1"/>
      <c r="BJ432" s="21"/>
      <c r="BK432" s="21"/>
      <c r="BL432" s="21"/>
      <c r="BM432" s="21"/>
      <c r="BN432" s="21"/>
      <c r="BO432" s="21"/>
      <c r="BP432" s="21"/>
      <c r="BQ432" s="21"/>
    </row>
    <row r="433" spans="1:69" s="15" customFormat="1" ht="31.5" customHeight="1" x14ac:dyDescent="0.25">
      <c r="A433" s="101"/>
      <c r="B433" s="105"/>
      <c r="C433" s="66" t="s">
        <v>10</v>
      </c>
      <c r="D433" s="11">
        <f t="shared" si="126"/>
        <v>0</v>
      </c>
      <c r="E433" s="11">
        <f t="shared" si="133"/>
        <v>0</v>
      </c>
      <c r="F433" s="11">
        <f t="shared" si="133"/>
        <v>0</v>
      </c>
      <c r="G433" s="11">
        <f t="shared" si="133"/>
        <v>0</v>
      </c>
      <c r="H433" s="11">
        <f t="shared" si="133"/>
        <v>0</v>
      </c>
      <c r="I433" s="11">
        <f t="shared" si="133"/>
        <v>0</v>
      </c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1"/>
      <c r="BJ433" s="21"/>
      <c r="BK433" s="21"/>
      <c r="BL433" s="21"/>
      <c r="BM433" s="21"/>
      <c r="BN433" s="21"/>
      <c r="BO433" s="21"/>
      <c r="BP433" s="21"/>
      <c r="BQ433" s="21"/>
    </row>
    <row r="434" spans="1:69" s="15" customFormat="1" ht="31.5" customHeight="1" x14ac:dyDescent="0.25">
      <c r="A434" s="101"/>
      <c r="B434" s="105"/>
      <c r="C434" s="66" t="s">
        <v>11</v>
      </c>
      <c r="D434" s="11">
        <f t="shared" si="126"/>
        <v>0</v>
      </c>
      <c r="E434" s="11">
        <f t="shared" si="133"/>
        <v>0</v>
      </c>
      <c r="F434" s="11">
        <f t="shared" si="133"/>
        <v>0</v>
      </c>
      <c r="G434" s="11">
        <f t="shared" si="133"/>
        <v>0</v>
      </c>
      <c r="H434" s="11">
        <f t="shared" si="133"/>
        <v>0</v>
      </c>
      <c r="I434" s="11">
        <f t="shared" si="133"/>
        <v>0</v>
      </c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1"/>
      <c r="BJ434" s="21"/>
      <c r="BK434" s="21"/>
      <c r="BL434" s="21"/>
      <c r="BM434" s="21"/>
      <c r="BN434" s="21"/>
      <c r="BO434" s="21"/>
      <c r="BP434" s="21"/>
      <c r="BQ434" s="21"/>
    </row>
    <row r="435" spans="1:69" s="15" customFormat="1" ht="27" customHeight="1" x14ac:dyDescent="0.25">
      <c r="A435" s="101" t="s">
        <v>156</v>
      </c>
      <c r="B435" s="105" t="s">
        <v>187</v>
      </c>
      <c r="C435" s="66" t="s">
        <v>7</v>
      </c>
      <c r="D435" s="11">
        <f t="shared" si="126"/>
        <v>2000963.74</v>
      </c>
      <c r="E435" s="11">
        <f t="shared" ref="E435:I435" si="134">E436+E437+E438+E439</f>
        <v>389995.39</v>
      </c>
      <c r="F435" s="11">
        <f t="shared" si="134"/>
        <v>403046.43</v>
      </c>
      <c r="G435" s="11">
        <f t="shared" si="134"/>
        <v>402640.64000000001</v>
      </c>
      <c r="H435" s="11">
        <f t="shared" si="134"/>
        <v>402640.64000000001</v>
      </c>
      <c r="I435" s="11">
        <f t="shared" si="134"/>
        <v>402640.64000000001</v>
      </c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</row>
    <row r="436" spans="1:69" s="15" customFormat="1" ht="21.75" customHeight="1" x14ac:dyDescent="0.25">
      <c r="A436" s="101"/>
      <c r="B436" s="105"/>
      <c r="C436" s="66" t="s">
        <v>15</v>
      </c>
      <c r="D436" s="11">
        <f t="shared" si="126"/>
        <v>1993089</v>
      </c>
      <c r="E436" s="11">
        <f>E441+E446+E451</f>
        <v>389001.1</v>
      </c>
      <c r="F436" s="11">
        <f t="shared" ref="F436:I436" si="135">F441+F446+F451</f>
        <v>401660.6</v>
      </c>
      <c r="G436" s="11">
        <f t="shared" si="135"/>
        <v>400809.1</v>
      </c>
      <c r="H436" s="11">
        <f t="shared" si="135"/>
        <v>400809.1</v>
      </c>
      <c r="I436" s="11">
        <f t="shared" si="135"/>
        <v>400809.1</v>
      </c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</row>
    <row r="437" spans="1:69" s="15" customFormat="1" ht="17.25" customHeight="1" x14ac:dyDescent="0.25">
      <c r="A437" s="101"/>
      <c r="B437" s="105"/>
      <c r="C437" s="66" t="s">
        <v>9</v>
      </c>
      <c r="D437" s="11">
        <f t="shared" si="126"/>
        <v>7874.74</v>
      </c>
      <c r="E437" s="11">
        <f t="shared" ref="E437:I439" si="136">E442+E447+E452</f>
        <v>994.29</v>
      </c>
      <c r="F437" s="11">
        <f t="shared" si="136"/>
        <v>1385.83</v>
      </c>
      <c r="G437" s="11">
        <f t="shared" si="136"/>
        <v>1831.54</v>
      </c>
      <c r="H437" s="11">
        <f t="shared" si="136"/>
        <v>1831.54</v>
      </c>
      <c r="I437" s="11">
        <f t="shared" si="136"/>
        <v>1831.54</v>
      </c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</row>
    <row r="438" spans="1:69" s="15" customFormat="1" ht="39" customHeight="1" x14ac:dyDescent="0.25">
      <c r="A438" s="101"/>
      <c r="B438" s="105"/>
      <c r="C438" s="66" t="s">
        <v>10</v>
      </c>
      <c r="D438" s="11">
        <f t="shared" si="126"/>
        <v>0</v>
      </c>
      <c r="E438" s="11">
        <f t="shared" si="136"/>
        <v>0</v>
      </c>
      <c r="F438" s="11">
        <f t="shared" si="136"/>
        <v>0</v>
      </c>
      <c r="G438" s="11">
        <f t="shared" si="136"/>
        <v>0</v>
      </c>
      <c r="H438" s="11">
        <f t="shared" si="136"/>
        <v>0</v>
      </c>
      <c r="I438" s="11">
        <f t="shared" si="136"/>
        <v>0</v>
      </c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1"/>
    </row>
    <row r="439" spans="1:69" s="15" customFormat="1" ht="33" customHeight="1" x14ac:dyDescent="0.25">
      <c r="A439" s="101"/>
      <c r="B439" s="105"/>
      <c r="C439" s="66" t="s">
        <v>11</v>
      </c>
      <c r="D439" s="11">
        <f t="shared" si="126"/>
        <v>0</v>
      </c>
      <c r="E439" s="11">
        <f t="shared" si="136"/>
        <v>0</v>
      </c>
      <c r="F439" s="11">
        <f t="shared" si="136"/>
        <v>0</v>
      </c>
      <c r="G439" s="11">
        <f t="shared" si="136"/>
        <v>0</v>
      </c>
      <c r="H439" s="11">
        <f t="shared" si="136"/>
        <v>0</v>
      </c>
      <c r="I439" s="11">
        <f t="shared" si="136"/>
        <v>0</v>
      </c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1"/>
      <c r="BP439" s="21"/>
      <c r="BQ439" s="21"/>
    </row>
    <row r="440" spans="1:69" s="15" customFormat="1" ht="33" customHeight="1" x14ac:dyDescent="0.25">
      <c r="A440" s="72" t="s">
        <v>188</v>
      </c>
      <c r="B440" s="78" t="s">
        <v>190</v>
      </c>
      <c r="C440" s="66" t="s">
        <v>7</v>
      </c>
      <c r="D440" s="11">
        <f t="shared" si="126"/>
        <v>1721374</v>
      </c>
      <c r="E440" s="11">
        <f t="shared" ref="E440:I440" si="137">E441+E442+E443+E444</f>
        <v>344274.8</v>
      </c>
      <c r="F440" s="11">
        <f t="shared" si="137"/>
        <v>344274.8</v>
      </c>
      <c r="G440" s="11">
        <f t="shared" si="137"/>
        <v>344274.8</v>
      </c>
      <c r="H440" s="11">
        <f t="shared" si="137"/>
        <v>344274.8</v>
      </c>
      <c r="I440" s="11">
        <f t="shared" si="137"/>
        <v>344274.8</v>
      </c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</row>
    <row r="441" spans="1:69" s="15" customFormat="1" ht="35.25" customHeight="1" x14ac:dyDescent="0.25">
      <c r="A441" s="73"/>
      <c r="B441" s="79"/>
      <c r="C441" s="66" t="s">
        <v>15</v>
      </c>
      <c r="D441" s="11">
        <f t="shared" si="126"/>
        <v>1721374</v>
      </c>
      <c r="E441" s="11">
        <v>344274.8</v>
      </c>
      <c r="F441" s="11">
        <v>344274.8</v>
      </c>
      <c r="G441" s="11">
        <v>344274.8</v>
      </c>
      <c r="H441" s="11">
        <v>344274.8</v>
      </c>
      <c r="I441" s="11">
        <v>344274.8</v>
      </c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</row>
    <row r="442" spans="1:69" s="15" customFormat="1" ht="33" customHeight="1" x14ac:dyDescent="0.25">
      <c r="A442" s="73"/>
      <c r="B442" s="79"/>
      <c r="C442" s="66" t="s">
        <v>9</v>
      </c>
      <c r="D442" s="11">
        <f t="shared" si="126"/>
        <v>0</v>
      </c>
      <c r="E442" s="11"/>
      <c r="F442" s="11"/>
      <c r="G442" s="11"/>
      <c r="H442" s="11"/>
      <c r="I442" s="1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</row>
    <row r="443" spans="1:69" s="15" customFormat="1" ht="33" customHeight="1" x14ac:dyDescent="0.25">
      <c r="A443" s="73"/>
      <c r="B443" s="79"/>
      <c r="C443" s="66" t="s">
        <v>10</v>
      </c>
      <c r="D443" s="11">
        <f t="shared" si="126"/>
        <v>0</v>
      </c>
      <c r="E443" s="11"/>
      <c r="F443" s="11"/>
      <c r="G443" s="11"/>
      <c r="H443" s="11"/>
      <c r="I443" s="1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</row>
    <row r="444" spans="1:69" s="15" customFormat="1" ht="33" customHeight="1" x14ac:dyDescent="0.25">
      <c r="A444" s="74"/>
      <c r="B444" s="80"/>
      <c r="C444" s="66" t="s">
        <v>11</v>
      </c>
      <c r="D444" s="11">
        <f t="shared" si="126"/>
        <v>0</v>
      </c>
      <c r="E444" s="11"/>
      <c r="F444" s="11"/>
      <c r="G444" s="11"/>
      <c r="H444" s="11"/>
      <c r="I444" s="1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1"/>
      <c r="BP444" s="21"/>
      <c r="BQ444" s="21"/>
    </row>
    <row r="445" spans="1:69" s="15" customFormat="1" ht="30.75" customHeight="1" x14ac:dyDescent="0.25">
      <c r="A445" s="94" t="s">
        <v>189</v>
      </c>
      <c r="B445" s="102" t="s">
        <v>191</v>
      </c>
      <c r="C445" s="66" t="s">
        <v>7</v>
      </c>
      <c r="D445" s="11">
        <f t="shared" si="126"/>
        <v>216702.74</v>
      </c>
      <c r="E445" s="11">
        <f t="shared" ref="E445:I445" si="138">E446+E447+E448+E449</f>
        <v>33143.19</v>
      </c>
      <c r="F445" s="11">
        <f t="shared" si="138"/>
        <v>46194.23</v>
      </c>
      <c r="G445" s="11">
        <f t="shared" si="138"/>
        <v>45788.44</v>
      </c>
      <c r="H445" s="11">
        <f t="shared" si="138"/>
        <v>45788.44</v>
      </c>
      <c r="I445" s="11">
        <f t="shared" si="138"/>
        <v>45788.44</v>
      </c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</row>
    <row r="446" spans="1:69" s="15" customFormat="1" ht="26.25" customHeight="1" x14ac:dyDescent="0.25">
      <c r="A446" s="95"/>
      <c r="B446" s="103"/>
      <c r="C446" s="66" t="s">
        <v>15</v>
      </c>
      <c r="D446" s="11">
        <f t="shared" si="126"/>
        <v>208828</v>
      </c>
      <c r="E446" s="12">
        <v>32148.9</v>
      </c>
      <c r="F446" s="12">
        <v>44808.4</v>
      </c>
      <c r="G446" s="12">
        <v>43956.9</v>
      </c>
      <c r="H446" s="12">
        <v>43956.9</v>
      </c>
      <c r="I446" s="12">
        <v>43956.9</v>
      </c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</row>
    <row r="447" spans="1:69" s="15" customFormat="1" ht="28.5" customHeight="1" x14ac:dyDescent="0.25">
      <c r="A447" s="95"/>
      <c r="B447" s="103"/>
      <c r="C447" s="66" t="s">
        <v>9</v>
      </c>
      <c r="D447" s="11">
        <f t="shared" si="126"/>
        <v>7874.74</v>
      </c>
      <c r="E447" s="12">
        <v>994.29</v>
      </c>
      <c r="F447" s="12">
        <v>1385.83</v>
      </c>
      <c r="G447" s="12">
        <v>1831.54</v>
      </c>
      <c r="H447" s="12">
        <v>1831.54</v>
      </c>
      <c r="I447" s="12">
        <v>1831.54</v>
      </c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</row>
    <row r="448" spans="1:69" s="15" customFormat="1" ht="33" customHeight="1" x14ac:dyDescent="0.25">
      <c r="A448" s="95"/>
      <c r="B448" s="103"/>
      <c r="C448" s="66" t="s">
        <v>10</v>
      </c>
      <c r="D448" s="11">
        <f t="shared" si="126"/>
        <v>0</v>
      </c>
      <c r="E448" s="11"/>
      <c r="F448" s="11"/>
      <c r="G448" s="11"/>
      <c r="H448" s="11"/>
      <c r="I448" s="1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</row>
    <row r="449" spans="1:69" s="15" customFormat="1" ht="33" customHeight="1" x14ac:dyDescent="0.25">
      <c r="A449" s="96"/>
      <c r="B449" s="104"/>
      <c r="C449" s="66" t="s">
        <v>11</v>
      </c>
      <c r="D449" s="11">
        <f t="shared" si="126"/>
        <v>0</v>
      </c>
      <c r="E449" s="11"/>
      <c r="F449" s="11"/>
      <c r="G449" s="11"/>
      <c r="H449" s="11"/>
      <c r="I449" s="1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</row>
    <row r="450" spans="1:69" s="15" customFormat="1" ht="33" customHeight="1" x14ac:dyDescent="0.25">
      <c r="A450" s="72" t="s">
        <v>192</v>
      </c>
      <c r="B450" s="78" t="s">
        <v>186</v>
      </c>
      <c r="C450" s="66" t="s">
        <v>7</v>
      </c>
      <c r="D450" s="11">
        <f t="shared" si="126"/>
        <v>62887</v>
      </c>
      <c r="E450" s="11">
        <f t="shared" ref="E450:I450" si="139">E451+E452+E453+E454</f>
        <v>12577.4</v>
      </c>
      <c r="F450" s="11">
        <f t="shared" si="139"/>
        <v>12577.4</v>
      </c>
      <c r="G450" s="11">
        <f t="shared" si="139"/>
        <v>12577.4</v>
      </c>
      <c r="H450" s="11">
        <f t="shared" si="139"/>
        <v>12577.4</v>
      </c>
      <c r="I450" s="11">
        <f t="shared" si="139"/>
        <v>12577.4</v>
      </c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</row>
    <row r="451" spans="1:69" s="15" customFormat="1" ht="33" customHeight="1" x14ac:dyDescent="0.25">
      <c r="A451" s="73"/>
      <c r="B451" s="79"/>
      <c r="C451" s="66" t="s">
        <v>15</v>
      </c>
      <c r="D451" s="11">
        <f t="shared" si="126"/>
        <v>62887</v>
      </c>
      <c r="E451" s="11">
        <v>12577.4</v>
      </c>
      <c r="F451" s="11">
        <v>12577.4</v>
      </c>
      <c r="G451" s="11">
        <v>12577.4</v>
      </c>
      <c r="H451" s="11">
        <v>12577.4</v>
      </c>
      <c r="I451" s="11">
        <v>12577.4</v>
      </c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</row>
    <row r="452" spans="1:69" s="15" customFormat="1" ht="33" customHeight="1" x14ac:dyDescent="0.25">
      <c r="A452" s="73"/>
      <c r="B452" s="79"/>
      <c r="C452" s="66" t="s">
        <v>9</v>
      </c>
      <c r="D452" s="11">
        <f t="shared" si="126"/>
        <v>0</v>
      </c>
      <c r="E452" s="11"/>
      <c r="F452" s="11"/>
      <c r="G452" s="11"/>
      <c r="H452" s="11"/>
      <c r="I452" s="1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</row>
    <row r="453" spans="1:69" s="15" customFormat="1" ht="33" customHeight="1" x14ac:dyDescent="0.25">
      <c r="A453" s="73"/>
      <c r="B453" s="79"/>
      <c r="C453" s="66" t="s">
        <v>10</v>
      </c>
      <c r="D453" s="11">
        <f t="shared" si="126"/>
        <v>0</v>
      </c>
      <c r="E453" s="11"/>
      <c r="F453" s="11"/>
      <c r="G453" s="11"/>
      <c r="H453" s="11"/>
      <c r="I453" s="1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</row>
    <row r="454" spans="1:69" s="15" customFormat="1" ht="33" customHeight="1" x14ac:dyDescent="0.25">
      <c r="A454" s="74"/>
      <c r="B454" s="80"/>
      <c r="C454" s="66" t="s">
        <v>11</v>
      </c>
      <c r="D454" s="11">
        <f t="shared" si="126"/>
        <v>0</v>
      </c>
      <c r="E454" s="11"/>
      <c r="F454" s="11"/>
      <c r="G454" s="11"/>
      <c r="H454" s="11"/>
      <c r="I454" s="1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</row>
    <row r="455" spans="1:69" s="15" customFormat="1" ht="33.75" customHeight="1" x14ac:dyDescent="0.25">
      <c r="A455" s="72" t="s">
        <v>168</v>
      </c>
      <c r="B455" s="78" t="s">
        <v>170</v>
      </c>
      <c r="C455" s="63" t="s">
        <v>7</v>
      </c>
      <c r="D455" s="11">
        <f t="shared" si="126"/>
        <v>229314.28</v>
      </c>
      <c r="E455" s="11">
        <f t="shared" ref="E455:I455" si="140">E456+E457+E458+E459</f>
        <v>42326</v>
      </c>
      <c r="F455" s="11">
        <f t="shared" si="140"/>
        <v>44019</v>
      </c>
      <c r="G455" s="11">
        <f t="shared" si="140"/>
        <v>45800</v>
      </c>
      <c r="H455" s="11">
        <f t="shared" si="140"/>
        <v>47632</v>
      </c>
      <c r="I455" s="11">
        <f t="shared" si="140"/>
        <v>49537.279999999999</v>
      </c>
      <c r="J455" s="16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</row>
    <row r="456" spans="1:69" s="15" customFormat="1" ht="33.75" customHeight="1" x14ac:dyDescent="0.25">
      <c r="A456" s="73"/>
      <c r="B456" s="79"/>
      <c r="C456" s="63" t="s">
        <v>15</v>
      </c>
      <c r="D456" s="11">
        <f t="shared" si="126"/>
        <v>0</v>
      </c>
      <c r="E456" s="11"/>
      <c r="F456" s="11"/>
      <c r="G456" s="11"/>
      <c r="H456" s="11"/>
      <c r="I456" s="11"/>
      <c r="J456" s="16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1"/>
    </row>
    <row r="457" spans="1:69" s="15" customFormat="1" ht="33.75" customHeight="1" x14ac:dyDescent="0.25">
      <c r="A457" s="73"/>
      <c r="B457" s="79"/>
      <c r="C457" s="63" t="s">
        <v>9</v>
      </c>
      <c r="D457" s="11">
        <f t="shared" si="126"/>
        <v>0</v>
      </c>
      <c r="E457" s="11"/>
      <c r="F457" s="11"/>
      <c r="G457" s="11"/>
      <c r="H457" s="11"/>
      <c r="I457" s="11"/>
      <c r="J457" s="16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</row>
    <row r="458" spans="1:69" s="15" customFormat="1" ht="33.75" customHeight="1" x14ac:dyDescent="0.25">
      <c r="A458" s="73"/>
      <c r="B458" s="79"/>
      <c r="C458" s="63" t="s">
        <v>10</v>
      </c>
      <c r="D458" s="11">
        <f t="shared" si="126"/>
        <v>229314.28</v>
      </c>
      <c r="E458" s="11">
        <v>42326</v>
      </c>
      <c r="F458" s="11">
        <v>44019</v>
      </c>
      <c r="G458" s="11">
        <v>45800</v>
      </c>
      <c r="H458" s="11">
        <v>47632</v>
      </c>
      <c r="I458" s="11">
        <v>49537.279999999999</v>
      </c>
      <c r="J458" s="16"/>
      <c r="M458" s="21"/>
      <c r="N458" s="21"/>
      <c r="O458" s="21"/>
      <c r="P458" s="21"/>
      <c r="Q458" s="21"/>
      <c r="R458" s="21"/>
      <c r="S458" s="25"/>
      <c r="T458" s="25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1"/>
    </row>
    <row r="459" spans="1:69" s="15" customFormat="1" ht="33.75" customHeight="1" x14ac:dyDescent="0.25">
      <c r="A459" s="74"/>
      <c r="B459" s="80"/>
      <c r="C459" s="63" t="s">
        <v>11</v>
      </c>
      <c r="D459" s="11">
        <f t="shared" si="126"/>
        <v>0</v>
      </c>
      <c r="E459" s="11"/>
      <c r="F459" s="11"/>
      <c r="G459" s="11"/>
      <c r="H459" s="11"/>
      <c r="I459" s="11"/>
      <c r="J459" s="16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</row>
    <row r="460" spans="1:69" s="15" customFormat="1" ht="35.25" customHeight="1" x14ac:dyDescent="0.25">
      <c r="A460" s="111" t="s">
        <v>78</v>
      </c>
      <c r="B460" s="78" t="s">
        <v>169</v>
      </c>
      <c r="C460" s="63" t="s">
        <v>7</v>
      </c>
      <c r="D460" s="11">
        <f t="shared" si="126"/>
        <v>10065</v>
      </c>
      <c r="E460" s="11">
        <f t="shared" ref="E460:I460" si="141">E461+E462+E463+E464</f>
        <v>2013</v>
      </c>
      <c r="F460" s="11">
        <f t="shared" si="141"/>
        <v>2013</v>
      </c>
      <c r="G460" s="11">
        <f t="shared" si="141"/>
        <v>2013</v>
      </c>
      <c r="H460" s="11">
        <f t="shared" si="141"/>
        <v>2013</v>
      </c>
      <c r="I460" s="11">
        <f t="shared" si="141"/>
        <v>2013</v>
      </c>
      <c r="R460" s="21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1"/>
      <c r="BP460" s="21"/>
      <c r="BQ460" s="21"/>
    </row>
    <row r="461" spans="1:69" s="15" customFormat="1" ht="35.25" customHeight="1" x14ac:dyDescent="0.25">
      <c r="A461" s="112"/>
      <c r="B461" s="79"/>
      <c r="C461" s="63" t="s">
        <v>15</v>
      </c>
      <c r="D461" s="11">
        <f t="shared" si="126"/>
        <v>0</v>
      </c>
      <c r="E461" s="11">
        <f t="shared" ref="E461:I461" si="142">E466+E471</f>
        <v>0</v>
      </c>
      <c r="F461" s="11">
        <f t="shared" si="142"/>
        <v>0</v>
      </c>
      <c r="G461" s="11">
        <f t="shared" si="142"/>
        <v>0</v>
      </c>
      <c r="H461" s="11">
        <f t="shared" si="142"/>
        <v>0</v>
      </c>
      <c r="I461" s="11">
        <f t="shared" si="142"/>
        <v>0</v>
      </c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1"/>
      <c r="BJ461" s="21"/>
      <c r="BK461" s="21"/>
      <c r="BL461" s="21"/>
      <c r="BM461" s="21"/>
      <c r="BN461" s="21"/>
      <c r="BO461" s="21"/>
      <c r="BP461" s="21"/>
      <c r="BQ461" s="21"/>
    </row>
    <row r="462" spans="1:69" s="15" customFormat="1" ht="35.25" customHeight="1" x14ac:dyDescent="0.25">
      <c r="A462" s="112"/>
      <c r="B462" s="79"/>
      <c r="C462" s="66" t="s">
        <v>9</v>
      </c>
      <c r="D462" s="11">
        <f t="shared" si="126"/>
        <v>0</v>
      </c>
      <c r="E462" s="11">
        <f t="shared" ref="E462:I464" si="143">E467+E472</f>
        <v>0</v>
      </c>
      <c r="F462" s="11">
        <f t="shared" si="143"/>
        <v>0</v>
      </c>
      <c r="G462" s="11">
        <f t="shared" si="143"/>
        <v>0</v>
      </c>
      <c r="H462" s="11">
        <f t="shared" si="143"/>
        <v>0</v>
      </c>
      <c r="I462" s="11">
        <f t="shared" si="143"/>
        <v>0</v>
      </c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1"/>
      <c r="BJ462" s="21"/>
      <c r="BK462" s="21"/>
      <c r="BL462" s="21"/>
      <c r="BM462" s="21"/>
      <c r="BN462" s="21"/>
      <c r="BO462" s="21"/>
      <c r="BP462" s="21"/>
      <c r="BQ462" s="21"/>
    </row>
    <row r="463" spans="1:69" s="15" customFormat="1" ht="35.25" customHeight="1" x14ac:dyDescent="0.25">
      <c r="A463" s="112"/>
      <c r="B463" s="79"/>
      <c r="C463" s="66" t="s">
        <v>10</v>
      </c>
      <c r="D463" s="11">
        <f t="shared" si="126"/>
        <v>10065</v>
      </c>
      <c r="E463" s="11">
        <f>E468+E473</f>
        <v>2013</v>
      </c>
      <c r="F463" s="11">
        <f t="shared" si="143"/>
        <v>2013</v>
      </c>
      <c r="G463" s="11">
        <f t="shared" si="143"/>
        <v>2013</v>
      </c>
      <c r="H463" s="11">
        <f t="shared" si="143"/>
        <v>2013</v>
      </c>
      <c r="I463" s="11">
        <f t="shared" si="143"/>
        <v>2013</v>
      </c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1"/>
      <c r="BJ463" s="21"/>
      <c r="BK463" s="21"/>
      <c r="BL463" s="21"/>
      <c r="BM463" s="21"/>
      <c r="BN463" s="21"/>
      <c r="BO463" s="21"/>
      <c r="BP463" s="21"/>
      <c r="BQ463" s="21"/>
    </row>
    <row r="464" spans="1:69" s="15" customFormat="1" ht="35.25" customHeight="1" x14ac:dyDescent="0.25">
      <c r="A464" s="113"/>
      <c r="B464" s="80"/>
      <c r="C464" s="66" t="s">
        <v>11</v>
      </c>
      <c r="D464" s="11">
        <f t="shared" si="126"/>
        <v>0</v>
      </c>
      <c r="E464" s="11">
        <f t="shared" si="143"/>
        <v>0</v>
      </c>
      <c r="F464" s="11">
        <f t="shared" si="143"/>
        <v>0</v>
      </c>
      <c r="G464" s="11">
        <f t="shared" si="143"/>
        <v>0</v>
      </c>
      <c r="H464" s="11">
        <f t="shared" si="143"/>
        <v>0</v>
      </c>
      <c r="I464" s="11">
        <f t="shared" si="143"/>
        <v>0</v>
      </c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1"/>
      <c r="BJ464" s="21"/>
      <c r="BK464" s="21"/>
      <c r="BL464" s="21"/>
      <c r="BM464" s="21"/>
      <c r="BN464" s="21"/>
      <c r="BO464" s="21"/>
      <c r="BP464" s="21"/>
      <c r="BQ464" s="21"/>
    </row>
    <row r="465" spans="1:69" s="15" customFormat="1" ht="27.75" customHeight="1" x14ac:dyDescent="0.25">
      <c r="A465" s="72" t="s">
        <v>79</v>
      </c>
      <c r="B465" s="78" t="s">
        <v>95</v>
      </c>
      <c r="C465" s="63" t="s">
        <v>7</v>
      </c>
      <c r="D465" s="11">
        <f t="shared" si="126"/>
        <v>3545</v>
      </c>
      <c r="E465" s="11">
        <f t="shared" ref="E465:I465" si="144">E466+E467+E468+E469</f>
        <v>709</v>
      </c>
      <c r="F465" s="11">
        <f t="shared" si="144"/>
        <v>709</v>
      </c>
      <c r="G465" s="11">
        <f t="shared" si="144"/>
        <v>709</v>
      </c>
      <c r="H465" s="11">
        <f t="shared" si="144"/>
        <v>709</v>
      </c>
      <c r="I465" s="11">
        <f t="shared" si="144"/>
        <v>709</v>
      </c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1"/>
    </row>
    <row r="466" spans="1:69" s="15" customFormat="1" ht="38.25" customHeight="1" x14ac:dyDescent="0.25">
      <c r="A466" s="73"/>
      <c r="B466" s="79"/>
      <c r="C466" s="63" t="s">
        <v>15</v>
      </c>
      <c r="D466" s="11">
        <f t="shared" si="126"/>
        <v>0</v>
      </c>
      <c r="E466" s="11"/>
      <c r="F466" s="11"/>
      <c r="G466" s="11"/>
      <c r="H466" s="11"/>
      <c r="I466" s="1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1"/>
    </row>
    <row r="467" spans="1:69" s="15" customFormat="1" ht="35.25" customHeight="1" x14ac:dyDescent="0.25">
      <c r="A467" s="73"/>
      <c r="B467" s="79"/>
      <c r="C467" s="66" t="s">
        <v>9</v>
      </c>
      <c r="D467" s="11">
        <f t="shared" si="126"/>
        <v>0</v>
      </c>
      <c r="E467" s="11"/>
      <c r="F467" s="11"/>
      <c r="G467" s="11"/>
      <c r="H467" s="11"/>
      <c r="I467" s="1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</row>
    <row r="468" spans="1:69" s="15" customFormat="1" ht="49.5" customHeight="1" x14ac:dyDescent="0.25">
      <c r="A468" s="73"/>
      <c r="B468" s="79"/>
      <c r="C468" s="66" t="s">
        <v>10</v>
      </c>
      <c r="D468" s="11">
        <f t="shared" si="126"/>
        <v>3545</v>
      </c>
      <c r="E468" s="11">
        <v>709</v>
      </c>
      <c r="F468" s="11">
        <v>709</v>
      </c>
      <c r="G468" s="11">
        <v>709</v>
      </c>
      <c r="H468" s="11">
        <v>709</v>
      </c>
      <c r="I468" s="11">
        <v>709</v>
      </c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</row>
    <row r="469" spans="1:69" s="15" customFormat="1" ht="36.75" customHeight="1" x14ac:dyDescent="0.25">
      <c r="A469" s="74"/>
      <c r="B469" s="80"/>
      <c r="C469" s="66" t="s">
        <v>11</v>
      </c>
      <c r="D469" s="11">
        <f t="shared" si="126"/>
        <v>0</v>
      </c>
      <c r="E469" s="11"/>
      <c r="F469" s="11"/>
      <c r="G469" s="11"/>
      <c r="H469" s="11"/>
      <c r="I469" s="1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1"/>
      <c r="BP469" s="21"/>
      <c r="BQ469" s="21"/>
    </row>
    <row r="470" spans="1:69" s="15" customFormat="1" ht="46.5" customHeight="1" x14ac:dyDescent="0.25">
      <c r="A470" s="72" t="s">
        <v>80</v>
      </c>
      <c r="B470" s="102" t="s">
        <v>81</v>
      </c>
      <c r="C470" s="63" t="s">
        <v>7</v>
      </c>
      <c r="D470" s="11">
        <f t="shared" si="126"/>
        <v>6520</v>
      </c>
      <c r="E470" s="11">
        <f t="shared" ref="E470:I470" si="145">E471+E472+E473+E474</f>
        <v>1304</v>
      </c>
      <c r="F470" s="11">
        <f t="shared" si="145"/>
        <v>1304</v>
      </c>
      <c r="G470" s="11">
        <f t="shared" si="145"/>
        <v>1304</v>
      </c>
      <c r="H470" s="11">
        <f t="shared" si="145"/>
        <v>1304</v>
      </c>
      <c r="I470" s="11">
        <f t="shared" si="145"/>
        <v>1304</v>
      </c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1"/>
      <c r="BN470" s="21"/>
      <c r="BO470" s="21"/>
      <c r="BP470" s="21"/>
      <c r="BQ470" s="21"/>
    </row>
    <row r="471" spans="1:69" s="15" customFormat="1" ht="36.75" customHeight="1" x14ac:dyDescent="0.25">
      <c r="A471" s="73"/>
      <c r="B471" s="103"/>
      <c r="C471" s="63" t="s">
        <v>15</v>
      </c>
      <c r="D471" s="11">
        <f t="shared" si="126"/>
        <v>0</v>
      </c>
      <c r="E471" s="11"/>
      <c r="F471" s="11"/>
      <c r="G471" s="11"/>
      <c r="H471" s="11"/>
      <c r="I471" s="1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1"/>
    </row>
    <row r="472" spans="1:69" s="15" customFormat="1" ht="32.25" customHeight="1" x14ac:dyDescent="0.25">
      <c r="A472" s="73"/>
      <c r="B472" s="103"/>
      <c r="C472" s="66" t="s">
        <v>9</v>
      </c>
      <c r="D472" s="11">
        <f t="shared" ref="D472:D499" si="146">SUM(E472:I472)</f>
        <v>0</v>
      </c>
      <c r="E472" s="11"/>
      <c r="F472" s="11"/>
      <c r="G472" s="11"/>
      <c r="H472" s="11"/>
      <c r="I472" s="1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1"/>
    </row>
    <row r="473" spans="1:69" s="15" customFormat="1" ht="39.75" customHeight="1" x14ac:dyDescent="0.25">
      <c r="A473" s="73"/>
      <c r="B473" s="103"/>
      <c r="C473" s="66" t="s">
        <v>10</v>
      </c>
      <c r="D473" s="11">
        <f t="shared" si="146"/>
        <v>6520</v>
      </c>
      <c r="E473" s="11">
        <v>1304</v>
      </c>
      <c r="F473" s="11">
        <v>1304</v>
      </c>
      <c r="G473" s="11">
        <v>1304</v>
      </c>
      <c r="H473" s="11">
        <v>1304</v>
      </c>
      <c r="I473" s="11">
        <v>1304</v>
      </c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1"/>
    </row>
    <row r="474" spans="1:69" s="15" customFormat="1" ht="37.5" customHeight="1" x14ac:dyDescent="0.25">
      <c r="A474" s="74"/>
      <c r="B474" s="104"/>
      <c r="C474" s="66" t="s">
        <v>11</v>
      </c>
      <c r="D474" s="11">
        <f t="shared" si="146"/>
        <v>0</v>
      </c>
      <c r="E474" s="11"/>
      <c r="F474" s="11"/>
      <c r="G474" s="11"/>
      <c r="H474" s="11"/>
      <c r="I474" s="1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1"/>
    </row>
    <row r="475" spans="1:69" s="15" customFormat="1" ht="30.75" customHeight="1" x14ac:dyDescent="0.25">
      <c r="A475" s="114" t="s">
        <v>82</v>
      </c>
      <c r="B475" s="78" t="s">
        <v>83</v>
      </c>
      <c r="C475" s="63" t="s">
        <v>7</v>
      </c>
      <c r="D475" s="11">
        <f t="shared" si="146"/>
        <v>1734286.24</v>
      </c>
      <c r="E475" s="11">
        <f t="shared" ref="E475:I475" si="147">E476+E477+E478+E479</f>
        <v>344806.12</v>
      </c>
      <c r="F475" s="11">
        <f t="shared" si="147"/>
        <v>339951.72</v>
      </c>
      <c r="G475" s="11">
        <f t="shared" si="147"/>
        <v>345018.32</v>
      </c>
      <c r="H475" s="11">
        <f t="shared" si="147"/>
        <v>349787.05</v>
      </c>
      <c r="I475" s="11">
        <f t="shared" si="147"/>
        <v>354723.03</v>
      </c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1"/>
    </row>
    <row r="476" spans="1:69" s="15" customFormat="1" ht="27" customHeight="1" x14ac:dyDescent="0.25">
      <c r="A476" s="115"/>
      <c r="B476" s="79"/>
      <c r="C476" s="63" t="s">
        <v>15</v>
      </c>
      <c r="D476" s="11">
        <f t="shared" si="146"/>
        <v>0</v>
      </c>
      <c r="E476" s="11"/>
      <c r="F476" s="11"/>
      <c r="G476" s="11"/>
      <c r="H476" s="11"/>
      <c r="I476" s="1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1"/>
    </row>
    <row r="477" spans="1:69" s="15" customFormat="1" ht="25.5" customHeight="1" x14ac:dyDescent="0.25">
      <c r="A477" s="115"/>
      <c r="B477" s="79"/>
      <c r="C477" s="66" t="s">
        <v>9</v>
      </c>
      <c r="D477" s="11">
        <f t="shared" si="146"/>
        <v>449907.64</v>
      </c>
      <c r="E477" s="11">
        <v>83065.100000000006</v>
      </c>
      <c r="F477" s="12">
        <v>86387.7</v>
      </c>
      <c r="G477" s="12">
        <v>89843.3</v>
      </c>
      <c r="H477" s="12">
        <v>93437.03</v>
      </c>
      <c r="I477" s="12">
        <v>97174.51</v>
      </c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  <c r="AI477" s="35"/>
      <c r="AJ477" s="35"/>
      <c r="AK477" s="35"/>
      <c r="AL477" s="35"/>
      <c r="AM477" s="35"/>
      <c r="AN477" s="35"/>
      <c r="AO477" s="35"/>
      <c r="AP477" s="35"/>
      <c r="AQ477" s="35"/>
      <c r="AR477" s="35"/>
      <c r="AS477" s="35"/>
      <c r="AT477" s="35"/>
      <c r="AU477" s="35"/>
      <c r="AV477" s="35"/>
      <c r="AW477" s="35"/>
      <c r="AX477" s="35"/>
      <c r="AY477" s="35"/>
      <c r="AZ477" s="35"/>
      <c r="BA477" s="35"/>
      <c r="BB477" s="35"/>
      <c r="BC477" s="35"/>
      <c r="BD477" s="35"/>
      <c r="BE477" s="35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</row>
    <row r="478" spans="1:69" s="15" customFormat="1" ht="39" customHeight="1" x14ac:dyDescent="0.25">
      <c r="A478" s="115"/>
      <c r="B478" s="79"/>
      <c r="C478" s="66" t="s">
        <v>10</v>
      </c>
      <c r="D478" s="11">
        <f t="shared" si="146"/>
        <v>302253.5</v>
      </c>
      <c r="E478" s="11">
        <v>65316</v>
      </c>
      <c r="F478" s="12">
        <v>57139</v>
      </c>
      <c r="G478" s="12">
        <v>58750</v>
      </c>
      <c r="H478" s="12">
        <v>59925</v>
      </c>
      <c r="I478" s="12">
        <v>61123.5</v>
      </c>
      <c r="R478" s="35"/>
      <c r="S478" s="53"/>
      <c r="T478" s="53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  <c r="AI478" s="35"/>
      <c r="AJ478" s="35"/>
      <c r="AK478" s="35"/>
      <c r="AL478" s="35"/>
      <c r="AM478" s="35"/>
      <c r="AN478" s="35"/>
      <c r="AO478" s="35"/>
      <c r="AP478" s="35"/>
      <c r="AQ478" s="35"/>
      <c r="AR478" s="35"/>
      <c r="AS478" s="35"/>
      <c r="AT478" s="35"/>
      <c r="AU478" s="35"/>
      <c r="AV478" s="35"/>
      <c r="AW478" s="35"/>
      <c r="AX478" s="35"/>
      <c r="AY478" s="35"/>
      <c r="AZ478" s="35"/>
      <c r="BA478" s="35"/>
      <c r="BB478" s="35"/>
      <c r="BC478" s="35"/>
      <c r="BD478" s="35"/>
      <c r="BE478" s="35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1"/>
    </row>
    <row r="479" spans="1:69" s="15" customFormat="1" ht="30" x14ac:dyDescent="0.25">
      <c r="A479" s="116"/>
      <c r="B479" s="80"/>
      <c r="C479" s="66" t="s">
        <v>11</v>
      </c>
      <c r="D479" s="11">
        <f t="shared" si="146"/>
        <v>982125.1</v>
      </c>
      <c r="E479" s="7">
        <v>196425.02</v>
      </c>
      <c r="F479" s="7">
        <v>196425.02</v>
      </c>
      <c r="G479" s="7">
        <v>196425.02</v>
      </c>
      <c r="H479" s="7">
        <v>196425.02</v>
      </c>
      <c r="I479" s="7">
        <v>196425.02</v>
      </c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</row>
    <row r="480" spans="1:69" s="15" customFormat="1" ht="25.5" customHeight="1" x14ac:dyDescent="0.25">
      <c r="A480" s="114" t="s">
        <v>84</v>
      </c>
      <c r="B480" s="78" t="s">
        <v>85</v>
      </c>
      <c r="C480" s="63" t="s">
        <v>7</v>
      </c>
      <c r="D480" s="11">
        <f t="shared" si="146"/>
        <v>1317108.18</v>
      </c>
      <c r="E480" s="11">
        <f t="shared" ref="E480:I480" si="148">E481+E482+E483+E484</f>
        <v>242650</v>
      </c>
      <c r="F480" s="11">
        <f t="shared" si="148"/>
        <v>253031</v>
      </c>
      <c r="G480" s="11">
        <f t="shared" si="148"/>
        <v>263143</v>
      </c>
      <c r="H480" s="11">
        <f t="shared" si="148"/>
        <v>273668.71999999997</v>
      </c>
      <c r="I480" s="11">
        <f t="shared" si="148"/>
        <v>284615.46000000002</v>
      </c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</row>
    <row r="481" spans="1:69" s="15" customFormat="1" ht="27.75" customHeight="1" x14ac:dyDescent="0.25">
      <c r="A481" s="115"/>
      <c r="B481" s="79"/>
      <c r="C481" s="63" t="s">
        <v>15</v>
      </c>
      <c r="D481" s="11">
        <f t="shared" si="146"/>
        <v>0</v>
      </c>
      <c r="E481" s="11">
        <f t="shared" ref="E481:I481" si="149">E486+E491+E496</f>
        <v>0</v>
      </c>
      <c r="F481" s="11">
        <f t="shared" si="149"/>
        <v>0</v>
      </c>
      <c r="G481" s="11">
        <f t="shared" si="149"/>
        <v>0</v>
      </c>
      <c r="H481" s="11">
        <f t="shared" si="149"/>
        <v>0</v>
      </c>
      <c r="I481" s="11">
        <f t="shared" si="149"/>
        <v>0</v>
      </c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1"/>
    </row>
    <row r="482" spans="1:69" s="15" customFormat="1" ht="30" customHeight="1" x14ac:dyDescent="0.25">
      <c r="A482" s="115"/>
      <c r="B482" s="79"/>
      <c r="C482" s="66" t="s">
        <v>9</v>
      </c>
      <c r="D482" s="11">
        <f t="shared" si="146"/>
        <v>1317108.18</v>
      </c>
      <c r="E482" s="11">
        <f t="shared" ref="E482:I484" si="150">E487+E492+E497</f>
        <v>242650</v>
      </c>
      <c r="F482" s="11">
        <f t="shared" si="150"/>
        <v>253031</v>
      </c>
      <c r="G482" s="11">
        <f t="shared" si="150"/>
        <v>263143</v>
      </c>
      <c r="H482" s="11">
        <f t="shared" si="150"/>
        <v>273668.71999999997</v>
      </c>
      <c r="I482" s="11">
        <f t="shared" si="150"/>
        <v>284615.46000000002</v>
      </c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1"/>
      <c r="BK482" s="21"/>
      <c r="BL482" s="21"/>
      <c r="BM482" s="21"/>
      <c r="BN482" s="21"/>
      <c r="BO482" s="21"/>
      <c r="BP482" s="21"/>
      <c r="BQ482" s="21"/>
    </row>
    <row r="483" spans="1:69" s="15" customFormat="1" ht="35.25" customHeight="1" x14ac:dyDescent="0.25">
      <c r="A483" s="115"/>
      <c r="B483" s="79"/>
      <c r="C483" s="66" t="s">
        <v>10</v>
      </c>
      <c r="D483" s="11">
        <f t="shared" si="146"/>
        <v>0</v>
      </c>
      <c r="E483" s="11">
        <f t="shared" si="150"/>
        <v>0</v>
      </c>
      <c r="F483" s="11">
        <f t="shared" si="150"/>
        <v>0</v>
      </c>
      <c r="G483" s="11">
        <f t="shared" si="150"/>
        <v>0</v>
      </c>
      <c r="H483" s="11">
        <f t="shared" si="150"/>
        <v>0</v>
      </c>
      <c r="I483" s="11">
        <f t="shared" si="150"/>
        <v>0</v>
      </c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1"/>
      <c r="BK483" s="21"/>
      <c r="BL483" s="21"/>
      <c r="BM483" s="21"/>
      <c r="BN483" s="21"/>
      <c r="BO483" s="21"/>
      <c r="BP483" s="21"/>
      <c r="BQ483" s="21"/>
    </row>
    <row r="484" spans="1:69" s="15" customFormat="1" ht="30" x14ac:dyDescent="0.25">
      <c r="A484" s="116"/>
      <c r="B484" s="80"/>
      <c r="C484" s="66" t="s">
        <v>11</v>
      </c>
      <c r="D484" s="11">
        <f t="shared" si="146"/>
        <v>0</v>
      </c>
      <c r="E484" s="11">
        <f t="shared" si="150"/>
        <v>0</v>
      </c>
      <c r="F484" s="11">
        <f t="shared" si="150"/>
        <v>0</v>
      </c>
      <c r="G484" s="11">
        <f t="shared" si="150"/>
        <v>0</v>
      </c>
      <c r="H484" s="11">
        <f t="shared" si="150"/>
        <v>0</v>
      </c>
      <c r="I484" s="11">
        <f t="shared" si="150"/>
        <v>0</v>
      </c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1"/>
      <c r="BP484" s="21"/>
      <c r="BQ484" s="21"/>
    </row>
    <row r="485" spans="1:69" s="15" customFormat="1" ht="47.25" customHeight="1" x14ac:dyDescent="0.25">
      <c r="A485" s="72" t="s">
        <v>49</v>
      </c>
      <c r="B485" s="78" t="s">
        <v>86</v>
      </c>
      <c r="C485" s="63" t="s">
        <v>7</v>
      </c>
      <c r="D485" s="11">
        <f>SUM(E485:I485)</f>
        <v>234537.93</v>
      </c>
      <c r="E485" s="11">
        <f t="shared" ref="E485:I485" si="151">E486+E487+E488+E489</f>
        <v>43209</v>
      </c>
      <c r="F485" s="11">
        <f t="shared" si="151"/>
        <v>45057</v>
      </c>
      <c r="G485" s="11">
        <f t="shared" si="151"/>
        <v>46858</v>
      </c>
      <c r="H485" s="11">
        <f t="shared" si="151"/>
        <v>48732.32</v>
      </c>
      <c r="I485" s="11">
        <f t="shared" si="151"/>
        <v>50681.61</v>
      </c>
      <c r="R485" s="21"/>
      <c r="S485" s="25"/>
      <c r="T485" s="25"/>
      <c r="U485" s="25"/>
      <c r="V485" s="25"/>
      <c r="W485" s="25"/>
      <c r="X485" s="25"/>
      <c r="Y485" s="25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</row>
    <row r="486" spans="1:69" s="15" customFormat="1" ht="42" customHeight="1" x14ac:dyDescent="0.25">
      <c r="A486" s="73"/>
      <c r="B486" s="79"/>
      <c r="C486" s="63" t="s">
        <v>15</v>
      </c>
      <c r="D486" s="11">
        <f t="shared" si="146"/>
        <v>0</v>
      </c>
      <c r="E486" s="11"/>
      <c r="F486" s="11"/>
      <c r="G486" s="11"/>
      <c r="H486" s="11"/>
      <c r="I486" s="1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1"/>
      <c r="BP486" s="21"/>
      <c r="BQ486" s="21"/>
    </row>
    <row r="487" spans="1:69" s="15" customFormat="1" ht="42" customHeight="1" x14ac:dyDescent="0.25">
      <c r="A487" s="73"/>
      <c r="B487" s="79"/>
      <c r="C487" s="66" t="s">
        <v>9</v>
      </c>
      <c r="D487" s="11">
        <f t="shared" si="146"/>
        <v>234537.93</v>
      </c>
      <c r="E487" s="11">
        <v>43209</v>
      </c>
      <c r="F487" s="11">
        <v>45057</v>
      </c>
      <c r="G487" s="11">
        <v>46858</v>
      </c>
      <c r="H487" s="11">
        <v>48732.32</v>
      </c>
      <c r="I487" s="11">
        <v>50681.61</v>
      </c>
      <c r="J487" s="27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35"/>
      <c r="AP487" s="35"/>
      <c r="AQ487" s="35"/>
      <c r="AR487" s="35"/>
      <c r="AS487" s="35"/>
      <c r="AT487" s="35"/>
      <c r="AU487" s="35"/>
      <c r="AV487" s="35"/>
      <c r="AW487" s="35"/>
      <c r="AX487" s="35"/>
      <c r="AY487" s="35"/>
      <c r="AZ487" s="35"/>
      <c r="BA487" s="35"/>
      <c r="BB487" s="35"/>
      <c r="BC487" s="35"/>
      <c r="BD487" s="35"/>
      <c r="BE487" s="35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</row>
    <row r="488" spans="1:69" s="15" customFormat="1" ht="47.25" customHeight="1" x14ac:dyDescent="0.25">
      <c r="A488" s="73"/>
      <c r="B488" s="79"/>
      <c r="C488" s="66" t="s">
        <v>10</v>
      </c>
      <c r="D488" s="11">
        <f t="shared" si="146"/>
        <v>0</v>
      </c>
      <c r="E488" s="11"/>
      <c r="F488" s="11"/>
      <c r="G488" s="11"/>
      <c r="H488" s="11"/>
      <c r="I488" s="1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1"/>
      <c r="BP488" s="21"/>
      <c r="BQ488" s="21"/>
    </row>
    <row r="489" spans="1:69" s="15" customFormat="1" ht="40.5" customHeight="1" x14ac:dyDescent="0.25">
      <c r="A489" s="74"/>
      <c r="B489" s="80"/>
      <c r="C489" s="66" t="s">
        <v>11</v>
      </c>
      <c r="D489" s="11">
        <f t="shared" si="146"/>
        <v>0</v>
      </c>
      <c r="E489" s="11"/>
      <c r="F489" s="11"/>
      <c r="G489" s="11"/>
      <c r="H489" s="11"/>
      <c r="I489" s="1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</row>
    <row r="490" spans="1:69" s="15" customFormat="1" ht="47.25" customHeight="1" x14ac:dyDescent="0.25">
      <c r="A490" s="72" t="s">
        <v>58</v>
      </c>
      <c r="B490" s="78" t="s">
        <v>87</v>
      </c>
      <c r="C490" s="63" t="s">
        <v>7</v>
      </c>
      <c r="D490" s="11">
        <f t="shared" si="146"/>
        <v>198189.87</v>
      </c>
      <c r="E490" s="11">
        <f t="shared" ref="E490:I490" si="152">E491+E492+E493+E494</f>
        <v>36513</v>
      </c>
      <c r="F490" s="11">
        <f t="shared" si="152"/>
        <v>38074</v>
      </c>
      <c r="G490" s="11">
        <f t="shared" si="152"/>
        <v>39596</v>
      </c>
      <c r="H490" s="11">
        <f t="shared" si="152"/>
        <v>41179.839999999997</v>
      </c>
      <c r="I490" s="11">
        <f t="shared" si="152"/>
        <v>42827.03</v>
      </c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1"/>
      <c r="BP490" s="21"/>
      <c r="BQ490" s="21"/>
    </row>
    <row r="491" spans="1:69" s="15" customFormat="1" ht="43.5" customHeight="1" x14ac:dyDescent="0.25">
      <c r="A491" s="73"/>
      <c r="B491" s="79"/>
      <c r="C491" s="63" t="s">
        <v>15</v>
      </c>
      <c r="D491" s="11">
        <f t="shared" si="146"/>
        <v>0</v>
      </c>
      <c r="E491" s="11"/>
      <c r="F491" s="11"/>
      <c r="G491" s="11"/>
      <c r="H491" s="11"/>
      <c r="I491" s="1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1"/>
      <c r="BP491" s="21"/>
      <c r="BQ491" s="21"/>
    </row>
    <row r="492" spans="1:69" s="15" customFormat="1" ht="40.5" customHeight="1" x14ac:dyDescent="0.25">
      <c r="A492" s="73"/>
      <c r="B492" s="79"/>
      <c r="C492" s="66" t="s">
        <v>9</v>
      </c>
      <c r="D492" s="11">
        <f t="shared" si="146"/>
        <v>198189.87</v>
      </c>
      <c r="E492" s="11">
        <v>36513</v>
      </c>
      <c r="F492" s="11">
        <v>38074</v>
      </c>
      <c r="G492" s="11">
        <v>39596</v>
      </c>
      <c r="H492" s="11">
        <v>41179.839999999997</v>
      </c>
      <c r="I492" s="11">
        <v>42827.03</v>
      </c>
      <c r="J492" s="27"/>
      <c r="R492" s="21"/>
      <c r="S492" s="25"/>
      <c r="T492" s="25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</row>
    <row r="493" spans="1:69" s="15" customFormat="1" ht="40.5" customHeight="1" x14ac:dyDescent="0.25">
      <c r="A493" s="73"/>
      <c r="B493" s="79"/>
      <c r="C493" s="66" t="s">
        <v>10</v>
      </c>
      <c r="D493" s="11">
        <f t="shared" si="146"/>
        <v>0</v>
      </c>
      <c r="E493" s="11"/>
      <c r="F493" s="11"/>
      <c r="G493" s="11"/>
      <c r="H493" s="11"/>
      <c r="I493" s="1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</row>
    <row r="494" spans="1:69" s="15" customFormat="1" ht="44.25" customHeight="1" x14ac:dyDescent="0.25">
      <c r="A494" s="74"/>
      <c r="B494" s="80"/>
      <c r="C494" s="66" t="s">
        <v>11</v>
      </c>
      <c r="D494" s="11">
        <f t="shared" si="146"/>
        <v>0</v>
      </c>
      <c r="E494" s="11"/>
      <c r="F494" s="11"/>
      <c r="G494" s="11"/>
      <c r="H494" s="11"/>
      <c r="I494" s="1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</row>
    <row r="495" spans="1:69" s="15" customFormat="1" ht="39" customHeight="1" x14ac:dyDescent="0.25">
      <c r="A495" s="72" t="s">
        <v>60</v>
      </c>
      <c r="B495" s="78" t="s">
        <v>88</v>
      </c>
      <c r="C495" s="63" t="s">
        <v>7</v>
      </c>
      <c r="D495" s="11">
        <f t="shared" si="146"/>
        <v>884380.38</v>
      </c>
      <c r="E495" s="11">
        <f t="shared" ref="E495:I495" si="153">E496+E497+E498+E499</f>
        <v>162928</v>
      </c>
      <c r="F495" s="11">
        <f t="shared" si="153"/>
        <v>169900</v>
      </c>
      <c r="G495" s="11">
        <f t="shared" si="153"/>
        <v>176689</v>
      </c>
      <c r="H495" s="11">
        <f t="shared" si="153"/>
        <v>183756.56</v>
      </c>
      <c r="I495" s="11">
        <f t="shared" si="153"/>
        <v>191106.82</v>
      </c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1"/>
      <c r="BK495" s="21"/>
      <c r="BL495" s="21"/>
      <c r="BM495" s="21"/>
      <c r="BN495" s="21"/>
      <c r="BO495" s="21"/>
      <c r="BP495" s="21"/>
      <c r="BQ495" s="21"/>
    </row>
    <row r="496" spans="1:69" s="15" customFormat="1" ht="21" customHeight="1" x14ac:dyDescent="0.25">
      <c r="A496" s="73"/>
      <c r="B496" s="79"/>
      <c r="C496" s="63" t="s">
        <v>15</v>
      </c>
      <c r="D496" s="11">
        <f t="shared" si="146"/>
        <v>0</v>
      </c>
      <c r="E496" s="11"/>
      <c r="F496" s="11"/>
      <c r="G496" s="11"/>
      <c r="H496" s="11"/>
      <c r="I496" s="1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1"/>
      <c r="BK496" s="21"/>
      <c r="BL496" s="21"/>
      <c r="BM496" s="21"/>
      <c r="BN496" s="21"/>
      <c r="BO496" s="21"/>
      <c r="BP496" s="21"/>
      <c r="BQ496" s="21"/>
    </row>
    <row r="497" spans="1:69" s="15" customFormat="1" ht="18" customHeight="1" x14ac:dyDescent="0.25">
      <c r="A497" s="73"/>
      <c r="B497" s="79"/>
      <c r="C497" s="66" t="s">
        <v>9</v>
      </c>
      <c r="D497" s="11">
        <f t="shared" si="146"/>
        <v>884380.38</v>
      </c>
      <c r="E497" s="11">
        <v>162928</v>
      </c>
      <c r="F497" s="11">
        <v>169900</v>
      </c>
      <c r="G497" s="11">
        <v>176689</v>
      </c>
      <c r="H497" s="11">
        <v>183756.56</v>
      </c>
      <c r="I497" s="11">
        <v>191106.82</v>
      </c>
      <c r="J497" s="27"/>
      <c r="R497" s="21"/>
      <c r="S497" s="25"/>
      <c r="T497" s="25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1"/>
      <c r="BK497" s="21"/>
      <c r="BL497" s="21"/>
      <c r="BM497" s="21"/>
      <c r="BN497" s="21"/>
      <c r="BO497" s="21"/>
      <c r="BP497" s="21"/>
      <c r="BQ497" s="21"/>
    </row>
    <row r="498" spans="1:69" s="15" customFormat="1" ht="34.5" customHeight="1" x14ac:dyDescent="0.25">
      <c r="A498" s="73"/>
      <c r="B498" s="79"/>
      <c r="C498" s="66" t="s">
        <v>10</v>
      </c>
      <c r="D498" s="11">
        <f t="shared" si="146"/>
        <v>0</v>
      </c>
      <c r="E498" s="11"/>
      <c r="F498" s="11"/>
      <c r="G498" s="11"/>
      <c r="H498" s="11"/>
      <c r="I498" s="1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1"/>
      <c r="BK498" s="21"/>
      <c r="BL498" s="21"/>
      <c r="BM498" s="21"/>
      <c r="BN498" s="21"/>
      <c r="BO498" s="21"/>
      <c r="BP498" s="21"/>
      <c r="BQ498" s="21"/>
    </row>
    <row r="499" spans="1:69" s="15" customFormat="1" ht="31.5" customHeight="1" x14ac:dyDescent="0.25">
      <c r="A499" s="74"/>
      <c r="B499" s="80"/>
      <c r="C499" s="66" t="s">
        <v>11</v>
      </c>
      <c r="D499" s="11">
        <f t="shared" si="146"/>
        <v>0</v>
      </c>
      <c r="E499" s="11"/>
      <c r="F499" s="11"/>
      <c r="G499" s="11"/>
      <c r="H499" s="11"/>
      <c r="I499" s="1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1"/>
      <c r="BK499" s="21"/>
      <c r="BL499" s="21"/>
      <c r="BM499" s="21"/>
      <c r="BN499" s="21"/>
      <c r="BO499" s="21"/>
      <c r="BP499" s="21"/>
      <c r="BQ499" s="21"/>
    </row>
    <row r="500" spans="1:69" s="15" customFormat="1" ht="31.5" customHeight="1" x14ac:dyDescent="0.25">
      <c r="A500" s="49"/>
      <c r="B500" s="16"/>
      <c r="C500" s="49"/>
      <c r="D500" s="17"/>
      <c r="E500" s="17"/>
      <c r="F500" s="17"/>
      <c r="G500" s="50"/>
      <c r="H500" s="50"/>
      <c r="I500" s="69" t="s">
        <v>217</v>
      </c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1"/>
      <c r="BK500" s="21"/>
      <c r="BL500" s="21"/>
      <c r="BM500" s="21"/>
      <c r="BN500" s="21"/>
      <c r="BO500" s="21"/>
      <c r="BP500" s="21"/>
      <c r="BQ500" s="21"/>
    </row>
    <row r="501" spans="1:69" s="10" customFormat="1" ht="99.75" customHeight="1" x14ac:dyDescent="0.25">
      <c r="A501" s="110" t="s">
        <v>215</v>
      </c>
      <c r="B501" s="110"/>
      <c r="C501" s="110"/>
      <c r="D501" s="110"/>
      <c r="E501" s="65"/>
      <c r="F501" s="65"/>
      <c r="G501" s="109" t="s">
        <v>216</v>
      </c>
      <c r="H501" s="109"/>
      <c r="I501" s="109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1"/>
    </row>
    <row r="502" spans="1:69" s="10" customFormat="1" ht="30.75" x14ac:dyDescent="0.25">
      <c r="A502" s="118"/>
      <c r="B502" s="118"/>
      <c r="C502" s="118"/>
      <c r="D502" s="41"/>
      <c r="E502" s="41"/>
      <c r="F502" s="41"/>
      <c r="G502" s="41"/>
      <c r="H502" s="41"/>
      <c r="I502" s="4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  <c r="AL502" s="31"/>
      <c r="AM502" s="31"/>
      <c r="AN502" s="31"/>
      <c r="AO502" s="31"/>
      <c r="AP502" s="31"/>
      <c r="AQ502" s="31"/>
      <c r="AR502" s="31"/>
      <c r="AS502" s="31"/>
      <c r="AT502" s="31"/>
      <c r="AU502" s="31"/>
      <c r="AV502" s="31"/>
      <c r="AW502" s="31"/>
      <c r="AX502" s="31"/>
      <c r="AY502" s="31"/>
      <c r="AZ502" s="31"/>
      <c r="BA502" s="31"/>
      <c r="BB502" s="31"/>
      <c r="BC502" s="31"/>
      <c r="BD502" s="31"/>
      <c r="BE502" s="31"/>
      <c r="BF502" s="31"/>
      <c r="BG502" s="31"/>
      <c r="BH502" s="31"/>
      <c r="BI502" s="31"/>
      <c r="BJ502" s="31"/>
      <c r="BK502" s="31"/>
      <c r="BL502" s="31"/>
      <c r="BM502" s="31"/>
      <c r="BN502" s="31"/>
      <c r="BO502" s="31"/>
      <c r="BP502" s="31"/>
      <c r="BQ502" s="31"/>
    </row>
    <row r="503" spans="1:69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69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69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69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69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69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69" x14ac:dyDescent="0.25">
      <c r="A509" s="9"/>
      <c r="B509" s="9"/>
      <c r="C509" s="9"/>
      <c r="D509" s="9"/>
      <c r="E509" s="9"/>
      <c r="F509" s="9"/>
      <c r="G509" s="9"/>
      <c r="H509" s="9"/>
      <c r="I509" s="9"/>
    </row>
  </sheetData>
  <autoFilter ref="A6:BR499"/>
  <mergeCells count="207">
    <mergeCell ref="A169:A173"/>
    <mergeCell ref="B169:B173"/>
    <mergeCell ref="A1:I1"/>
    <mergeCell ref="A5:A6"/>
    <mergeCell ref="B124:B128"/>
    <mergeCell ref="A124:A128"/>
    <mergeCell ref="A129:A133"/>
    <mergeCell ref="B129:B133"/>
    <mergeCell ref="A89:A93"/>
    <mergeCell ref="A144:A148"/>
    <mergeCell ref="B164:B168"/>
    <mergeCell ref="A164:A168"/>
    <mergeCell ref="A24:A28"/>
    <mergeCell ref="A64:A68"/>
    <mergeCell ref="B114:B118"/>
    <mergeCell ref="B109:B113"/>
    <mergeCell ref="A134:A138"/>
    <mergeCell ref="A7:A11"/>
    <mergeCell ref="B7:B11"/>
    <mergeCell ref="B139:B143"/>
    <mergeCell ref="A139:A143"/>
    <mergeCell ref="B154:B158"/>
    <mergeCell ref="B134:B138"/>
    <mergeCell ref="B144:B148"/>
    <mergeCell ref="B149:B153"/>
    <mergeCell ref="A159:A163"/>
    <mergeCell ref="B74:B78"/>
    <mergeCell ref="B84:B88"/>
    <mergeCell ref="B13:B17"/>
    <mergeCell ref="B69:B73"/>
    <mergeCell ref="B54:B58"/>
    <mergeCell ref="A69:A73"/>
    <mergeCell ref="A79:A83"/>
    <mergeCell ref="A84:A88"/>
    <mergeCell ref="A74:A78"/>
    <mergeCell ref="B24:B28"/>
    <mergeCell ref="B89:B93"/>
    <mergeCell ref="B79:B83"/>
    <mergeCell ref="B104:B108"/>
    <mergeCell ref="A94:A98"/>
    <mergeCell ref="A99:A103"/>
    <mergeCell ref="A104:A108"/>
    <mergeCell ref="A39:A43"/>
    <mergeCell ref="B159:B163"/>
    <mergeCell ref="F2:I2"/>
    <mergeCell ref="A154:A158"/>
    <mergeCell ref="A149:A153"/>
    <mergeCell ref="A4:I4"/>
    <mergeCell ref="B5:B6"/>
    <mergeCell ref="A13:A17"/>
    <mergeCell ref="A59:A63"/>
    <mergeCell ref="B29:B33"/>
    <mergeCell ref="B39:B43"/>
    <mergeCell ref="A44:A48"/>
    <mergeCell ref="B44:B48"/>
    <mergeCell ref="A49:A53"/>
    <mergeCell ref="B49:B53"/>
    <mergeCell ref="A29:A33"/>
    <mergeCell ref="A54:A58"/>
    <mergeCell ref="A34:A38"/>
    <mergeCell ref="C5:C6"/>
    <mergeCell ref="B94:B98"/>
    <mergeCell ref="B99:B103"/>
    <mergeCell ref="A109:A113"/>
    <mergeCell ref="B119:B123"/>
    <mergeCell ref="A119:A123"/>
    <mergeCell ref="D5:I5"/>
    <mergeCell ref="B34:B38"/>
    <mergeCell ref="A184:A188"/>
    <mergeCell ref="A174:A178"/>
    <mergeCell ref="B184:B188"/>
    <mergeCell ref="A230:A234"/>
    <mergeCell ref="B250:B254"/>
    <mergeCell ref="A502:C502"/>
    <mergeCell ref="A189:A193"/>
    <mergeCell ref="A430:A434"/>
    <mergeCell ref="B430:B434"/>
    <mergeCell ref="B440:B444"/>
    <mergeCell ref="A440:A444"/>
    <mergeCell ref="B305:B309"/>
    <mergeCell ref="B255:B259"/>
    <mergeCell ref="A250:A254"/>
    <mergeCell ref="A305:A309"/>
    <mergeCell ref="B455:B459"/>
    <mergeCell ref="A390:A394"/>
    <mergeCell ref="B395:B399"/>
    <mergeCell ref="A350:A354"/>
    <mergeCell ref="B350:B354"/>
    <mergeCell ref="B400:B404"/>
    <mergeCell ref="B385:B389"/>
    <mergeCell ref="B355:B359"/>
    <mergeCell ref="A355:A359"/>
    <mergeCell ref="B214:B218"/>
    <mergeCell ref="A235:A239"/>
    <mergeCell ref="B225:B229"/>
    <mergeCell ref="B230:B234"/>
    <mergeCell ref="A270:A274"/>
    <mergeCell ref="A219:A223"/>
    <mergeCell ref="B189:B193"/>
    <mergeCell ref="B194:B198"/>
    <mergeCell ref="A194:A198"/>
    <mergeCell ref="A199:A203"/>
    <mergeCell ref="B265:B269"/>
    <mergeCell ref="A209:A213"/>
    <mergeCell ref="A255:A259"/>
    <mergeCell ref="G501:I501"/>
    <mergeCell ref="B465:B469"/>
    <mergeCell ref="A501:D501"/>
    <mergeCell ref="A495:A499"/>
    <mergeCell ref="B495:B499"/>
    <mergeCell ref="A460:A464"/>
    <mergeCell ref="B460:B464"/>
    <mergeCell ref="A490:A494"/>
    <mergeCell ref="B490:B494"/>
    <mergeCell ref="B485:B489"/>
    <mergeCell ref="A470:A474"/>
    <mergeCell ref="A485:A489"/>
    <mergeCell ref="B470:B474"/>
    <mergeCell ref="A480:A484"/>
    <mergeCell ref="B480:B484"/>
    <mergeCell ref="A475:A479"/>
    <mergeCell ref="B475:B479"/>
    <mergeCell ref="A465:A469"/>
    <mergeCell ref="A455:A459"/>
    <mergeCell ref="B405:B409"/>
    <mergeCell ref="B445:B449"/>
    <mergeCell ref="B380:B384"/>
    <mergeCell ref="A360:A364"/>
    <mergeCell ref="B360:B364"/>
    <mergeCell ref="B325:B329"/>
    <mergeCell ref="B415:B419"/>
    <mergeCell ref="B410:B414"/>
    <mergeCell ref="B390:B394"/>
    <mergeCell ref="A380:A384"/>
    <mergeCell ref="A415:A419"/>
    <mergeCell ref="A345:A349"/>
    <mergeCell ref="B375:B379"/>
    <mergeCell ref="A395:A399"/>
    <mergeCell ref="A375:A379"/>
    <mergeCell ref="A370:A374"/>
    <mergeCell ref="A410:A414"/>
    <mergeCell ref="A400:A404"/>
    <mergeCell ref="B370:B374"/>
    <mergeCell ref="B450:B454"/>
    <mergeCell ref="A450:A454"/>
    <mergeCell ref="A445:A449"/>
    <mergeCell ref="B420:B424"/>
    <mergeCell ref="B315:B319"/>
    <mergeCell ref="B345:B349"/>
    <mergeCell ref="A330:A334"/>
    <mergeCell ref="A320:A324"/>
    <mergeCell ref="B320:B324"/>
    <mergeCell ref="B330:B334"/>
    <mergeCell ref="A310:A314"/>
    <mergeCell ref="A435:A439"/>
    <mergeCell ref="B425:B429"/>
    <mergeCell ref="B310:B314"/>
    <mergeCell ref="A315:A319"/>
    <mergeCell ref="A365:A369"/>
    <mergeCell ref="B365:B369"/>
    <mergeCell ref="A325:A329"/>
    <mergeCell ref="B340:B344"/>
    <mergeCell ref="A340:A344"/>
    <mergeCell ref="B335:B339"/>
    <mergeCell ref="A335:A339"/>
    <mergeCell ref="A425:A429"/>
    <mergeCell ref="B435:B439"/>
    <mergeCell ref="A385:A389"/>
    <mergeCell ref="A420:A424"/>
    <mergeCell ref="A405:A409"/>
    <mergeCell ref="A300:A304"/>
    <mergeCell ref="A245:A249"/>
    <mergeCell ref="A275:A279"/>
    <mergeCell ref="A295:A299"/>
    <mergeCell ref="A290:A294"/>
    <mergeCell ref="B280:B284"/>
    <mergeCell ref="B235:B239"/>
    <mergeCell ref="B285:B289"/>
    <mergeCell ref="B290:B294"/>
    <mergeCell ref="B295:B299"/>
    <mergeCell ref="B300:B304"/>
    <mergeCell ref="B275:B279"/>
    <mergeCell ref="B245:B249"/>
    <mergeCell ref="F3:I3"/>
    <mergeCell ref="A285:A289"/>
    <mergeCell ref="A280:A284"/>
    <mergeCell ref="B19:B23"/>
    <mergeCell ref="B64:B68"/>
    <mergeCell ref="A19:A23"/>
    <mergeCell ref="A114:A118"/>
    <mergeCell ref="B59:B63"/>
    <mergeCell ref="A260:A264"/>
    <mergeCell ref="B260:B264"/>
    <mergeCell ref="A225:A229"/>
    <mergeCell ref="B199:B203"/>
    <mergeCell ref="A179:A183"/>
    <mergeCell ref="B209:B213"/>
    <mergeCell ref="B270:B274"/>
    <mergeCell ref="B204:B208"/>
    <mergeCell ref="A204:A208"/>
    <mergeCell ref="B219:B223"/>
    <mergeCell ref="A240:A244"/>
    <mergeCell ref="B240:B244"/>
    <mergeCell ref="A265:A269"/>
    <mergeCell ref="B174:B178"/>
    <mergeCell ref="B179:B183"/>
    <mergeCell ref="A214:A218"/>
  </mergeCells>
  <pageMargins left="0.78740157480314965" right="0.39370078740157483" top="0.59055118110236227" bottom="0.78740157480314965" header="0.31496062992125984" footer="0.31496062992125984"/>
  <pageSetup paperSize="9" scale="53" firstPageNumber="7" fitToHeight="49" orientation="portrait" useFirstPageNumber="1" r:id="rId1"/>
  <headerFooter>
    <oddHeader>&amp;C&amp;P</oddHeader>
  </headerFooter>
  <rowBreaks count="4" manualBreakCount="4">
    <brk id="428" max="17" man="1"/>
    <brk id="449" max="16383" man="1"/>
    <brk id="466" max="16383" man="1"/>
    <brk id="4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Макарова Ю.А.</cp:lastModifiedBy>
  <cp:lastPrinted>2026-05-15T11:09:38Z</cp:lastPrinted>
  <dcterms:created xsi:type="dcterms:W3CDTF">2021-06-18T10:21:27Z</dcterms:created>
  <dcterms:modified xsi:type="dcterms:W3CDTF">2026-05-27T11:11:43Z</dcterms:modified>
</cp:coreProperties>
</file>